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928"/>
  <workbookPr defaultThemeVersion="166925"/>
  <mc:AlternateContent xmlns:mc="http://schemas.openxmlformats.org/markup-compatibility/2006">
    <mc:Choice Requires="x15">
      <x15ac:absPath xmlns:x15ac="http://schemas.microsoft.com/office/spreadsheetml/2010/11/ac" url="D:\TYF\ECW\Tenders\School Bags\Tender No.TYF-02-2025 updated\"/>
    </mc:Choice>
  </mc:AlternateContent>
  <xr:revisionPtr revIDLastSave="0" documentId="13_ncr:1_{9DD393AA-8B2D-4C21-91F3-3C7B5644135B}" xr6:coauthVersionLast="47" xr6:coauthVersionMax="47" xr10:uidLastSave="{00000000-0000-0000-0000-000000000000}"/>
  <bookViews>
    <workbookView xWindow="-108" yWindow="-108" windowWidth="23256" windowHeight="12456" xr2:uid="{00000000-000D-0000-FFFF-FFFF00000000}"/>
  </bookViews>
  <sheets>
    <sheet name="ANNEX A Lot 1 BOQS " sheetId="5" r:id="rId1"/>
  </sheets>
  <definedNames>
    <definedName name="_xlnm.Print_Area" localSheetId="0">'ANNEX A Lot 1 BOQS '!$A$1:$J$26</definedName>
    <definedName name="_xlnm.Print_Titles" localSheetId="0">'ANNEX A Lot 1 BOQS '!$1:$4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I7" i="5" l="1"/>
  <c r="I8" i="5"/>
  <c r="I9" i="5"/>
  <c r="I10" i="5"/>
  <c r="I11" i="5"/>
  <c r="I12" i="5"/>
  <c r="I13" i="5"/>
  <c r="I14" i="5"/>
  <c r="I15" i="5"/>
  <c r="I6" i="5"/>
  <c r="G15" i="5"/>
  <c r="G11" i="5"/>
  <c r="G6" i="5"/>
  <c r="G7" i="5"/>
  <c r="H16" i="5" l="1"/>
</calcChain>
</file>

<file path=xl/sharedStrings.xml><?xml version="1.0" encoding="utf-8"?>
<sst xmlns="http://schemas.openxmlformats.org/spreadsheetml/2006/main" count="54" uniqueCount="46">
  <si>
    <t>Item Description</t>
  </si>
  <si>
    <t>الوحدة
Unit</t>
  </si>
  <si>
    <t>سعر الوحدة بالدولار
Unit Price ($)</t>
  </si>
  <si>
    <t>الاجمالي بالدولار
Total ($)</t>
  </si>
  <si>
    <t>رقم البند
Item No</t>
  </si>
  <si>
    <t>وصف الصنف</t>
  </si>
  <si>
    <t>الوجيه</t>
  </si>
  <si>
    <t xml:space="preserve">مجموعة واحدة من 12 قلم رصاص
</t>
  </si>
  <si>
    <t xml:space="preserve">1 set of 12 pencils, </t>
  </si>
  <si>
    <t>حقيبة مدرسية بتصميم حقيبة ظهر، مزودة بأحزمة كتف معززة وبطانة خلفية، ومقبض علوي. بدون فاصل داخلي. تحتوي على جيب أمامي بسحاب (بعمق 6 سم)، في الثلث السفلي من مقدمة الحقيبة. الأبعاد: 35×25×15 سم، مصنوعة من بوليستر 600 دينير مع طبقة داخلية من مادة PVC. بما في ذلك الأنابيب والسحابات. شعارين ملونين طباعة (يوبي) على الجيب الأمامي للحقيبة.للصفوف الاولى من (الصف الأول - الثالث).</t>
  </si>
  <si>
    <t>Backpack type school bag, with reinforced shoulder straps and back padding with handle positioned on the top of the bag. Without separator inside the bag. Including one front pocket with zipper (6cm depth), positioned on the lower third of the front of the bag. Size: 35X25X15 cm, 600 denier polyester with PVC inner coating. Including piping and zippers.  colored logo on the front pocket of the bag.for first classes(1-3)</t>
  </si>
  <si>
    <t>مسطرة شفاف 30 سم</t>
  </si>
  <si>
    <t xml:space="preserve">transparent ruler 30 cm, </t>
  </si>
  <si>
    <t xml:space="preserve">مجموعة من 12 قلم تلوين (خشبي طويل عادي 18 سم)
</t>
  </si>
  <si>
    <t>دفاتر (كل منها يحتوي على 100 ورقة عربي)</t>
  </si>
  <si>
    <t>دفاتر (كل منها يحتوي على 60 ورقة عربي)</t>
  </si>
  <si>
    <t>ممحاة رصاص(حجم صغير) للطلاب من الصفوف (1-3)</t>
  </si>
  <si>
    <t>Eerasers, (Small size) for students from classes (G 1 - 3)</t>
  </si>
  <si>
    <t xml:space="preserve"> Notebooks (each of 100 Arabic pages),</t>
  </si>
  <si>
    <t xml:space="preserve"> Notebooks (each of 60 Arabic pages),</t>
  </si>
  <si>
    <t xml:space="preserve">set of 12 colour pencils (Regular long wooden 18 cm ) </t>
  </si>
  <si>
    <t>كتاب تلوين A5 (8 صفحات)مع الطوابع</t>
  </si>
  <si>
    <t>Coloring book, A5(8 pages) with stamps</t>
  </si>
  <si>
    <t>مبراة معدنية(حجم صغير) للطلاب من الصفوف (1-3)</t>
  </si>
  <si>
    <t>Metal (Small size) for students from classes (G 1 - 3)</t>
  </si>
  <si>
    <t>Water Pottle(1 ltr)</t>
  </si>
  <si>
    <t>زمزمية ماء( 1 لتر)</t>
  </si>
  <si>
    <t>الكمية الاجمالية Total Quantity</t>
  </si>
  <si>
    <t>Technical specification &amp; BoQs  and price offer sheet unit total prices  
 المواصفات الفنية وجداول الكميات ونموذج العرض المالي الاجمالي بالنسبة للوحدة</t>
  </si>
  <si>
    <r>
      <rPr>
        <b/>
        <u/>
        <sz val="22"/>
        <color theme="1"/>
        <rFont val="Calibri"/>
        <family val="2"/>
        <scheme val="minor"/>
      </rPr>
      <t>General Notes</t>
    </r>
    <r>
      <rPr>
        <b/>
        <sz val="22"/>
        <color theme="1"/>
        <rFont val="Calibri"/>
        <family val="2"/>
        <scheme val="minor"/>
      </rPr>
      <t xml:space="preserve"> :
 It's mandatory for the supplier to know the delivery location before pricing 
 Material samples have to be approved 
 Contract kind is to supply the quantities mentioned in the table below only
 Adhere to Arabic description for items only
</t>
    </r>
  </si>
  <si>
    <r>
      <rPr>
        <b/>
        <u/>
        <sz val="22"/>
        <rFont val="Calibri"/>
        <family val="2"/>
        <scheme val="minor"/>
      </rPr>
      <t>ملاحظات عامة</t>
    </r>
    <r>
      <rPr>
        <b/>
        <sz val="22"/>
        <rFont val="Calibri"/>
        <family val="2"/>
        <scheme val="minor"/>
      </rPr>
      <t xml:space="preserve"> :
- على  المورد معرفة موقع التسليم قبل تسعير البنود 
- على المورد تقديم عينات المواد قبل التوريد لاعتمادها .
- نوع العقد  هو توريد وتوصيل الكميات المذكورة في الجدول ادناة فقط  
-يتم إعتماد وصف البنود أدناه باللغة العربية فقط.
</t>
    </r>
  </si>
  <si>
    <t>السعر الاجمالي لجميع الأصناف المذكورة أعلاه بالدولار الأمريكي                                                       Total price for all items mentioned above in US dollars</t>
  </si>
  <si>
    <t>السعر الإجمالي لكل صنف بالدولار الامريكي Total Price Per item in USD</t>
  </si>
  <si>
    <t>سعر الوحدة لكل صنف بالدولار Unit price per item in USD</t>
  </si>
  <si>
    <t>الكمية المطلوبة من كل صنف داخل كل حقيبة مدرسية</t>
  </si>
  <si>
    <t>Offical Stamp:                                                                                              الختم الرسمي</t>
  </si>
  <si>
    <t>Date:                                                                                                                        التاريخ</t>
  </si>
  <si>
    <t xml:space="preserve">Name and title of the company's authorized representative:                                       الاسم والمسمى الوظيفي للممثل المخول للشركة
</t>
  </si>
  <si>
    <t xml:space="preserve">Name of the Supplier company:                                                   اسم الشركة المتقدمة </t>
  </si>
  <si>
    <t>Piece 
حبة</t>
  </si>
  <si>
    <t>Packet 
باكت</t>
  </si>
  <si>
    <t xml:space="preserve">Signature:                                                                                                                التوقيع </t>
  </si>
  <si>
    <t>Tender No.TYF-002-2025 Tender Package - Annex A.  technical Specification &amp; BOQ's &amp; price offer sheet  unit total price</t>
  </si>
  <si>
    <t>Provision and delivery of 5,200 school bags including their educational contents to Al-Madinah District in Ma’rib Governorate.
توفير وتسليم 5200 حقيبة دراسية شاملة محتوياتها التعليمية الى مديرية المدينة في محافظة مأرب</t>
  </si>
  <si>
    <r>
      <t xml:space="preserve">السعر الإجمالي يشمل </t>
    </r>
    <r>
      <rPr>
        <sz val="22"/>
        <rFont val="Calibri"/>
        <family val="2"/>
        <scheme val="minor"/>
      </rPr>
      <t>قيمة جميع الاصناف أعلاه والخدمات المذكورة، بما في ذلك طباعة شعاري مؤسسة تمدين شباب و“التعليم لا ينتظر” ملون على الجيب الأمامي للحقيبة، وتكاليف التوصيل، ورسوم تصاريح النقل، وأي نفقات إضافية تترتب على ذلك.</t>
    </r>
    <r>
      <rPr>
        <b/>
        <sz val="22"/>
        <rFont val="Calibri"/>
        <family val="2"/>
        <scheme val="minor"/>
      </rPr>
      <t xml:space="preserve">
الكميات المحددة أعلاه نهائية،</t>
    </r>
    <r>
      <rPr>
        <sz val="22"/>
        <rFont val="Calibri"/>
        <family val="2"/>
        <scheme val="minor"/>
      </rPr>
      <t xml:space="preserve"> ويجب توزيعها على 5,200 حقيبة مكتملة عند التسليم، بحيث تحتوي كل حقيبة على العناصر والكميات المذكورة في العمود الأخير.</t>
    </r>
    <r>
      <rPr>
        <b/>
        <sz val="22"/>
        <rFont val="Calibri"/>
        <family val="2"/>
        <scheme val="minor"/>
      </rPr>
      <t xml:space="preserve">
مكان التسليم: </t>
    </r>
    <r>
      <rPr>
        <sz val="22"/>
        <rFont val="Calibri"/>
        <family val="2"/>
        <scheme val="minor"/>
      </rPr>
      <t>مخازن مؤسسة تمدين شباب في مديرية المدينة</t>
    </r>
    <r>
      <rPr>
        <b/>
        <sz val="22"/>
        <rFont val="Calibri"/>
        <family val="2"/>
        <scheme val="minor"/>
      </rPr>
      <t xml:space="preserve"> ب</t>
    </r>
    <r>
      <rPr>
        <sz val="22"/>
        <rFont val="Calibri"/>
        <family val="2"/>
        <scheme val="minor"/>
      </rPr>
      <t>محافظة مأرب.</t>
    </r>
    <r>
      <rPr>
        <b/>
        <sz val="22"/>
        <rFont val="Calibri"/>
        <family val="2"/>
        <scheme val="minor"/>
      </rPr>
      <t xml:space="preserve">
صلاحية العرض: </t>
    </r>
    <r>
      <rPr>
        <sz val="22"/>
        <rFont val="Calibri"/>
        <family val="2"/>
        <scheme val="minor"/>
      </rPr>
      <t>يخضع هذا العرض لتقديم وصف تقني مفصل ضمن العرض الفني، ويجب أن يكون موثقاً بتوقيع وختم رسمي.</t>
    </r>
  </si>
  <si>
    <t>The total price encompasses all listed items and services—including printing two-color logos (Tamdeen Youth Foundation and EDUCATION CANNOT WAIT) on the front pocket, delivery costs, transportation permit fees, and any additional associated expenses.
The quantities specified above are final and must be allocated across 5,200 fully assembled bags upon delivery, each containing the exact items and quantities detailed in the last column.
Delivery Location: Tamdeen Youth Foundation’s warehouse in Al-Madinah District, Ma’rib Governorate.
Offer Validity: This offer is conditional upon submitting a detailed technical description within the technical proposal, which must be signed and stamped.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</si>
</sst>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0.0"/>
    <numFmt numFmtId="165" formatCode="0.0"/>
  </numFmts>
  <fonts count="32" x14ac:knownFonts="1">
    <font>
      <sz val="11"/>
      <color theme="1"/>
      <name val="Calibri"/>
      <family val="2"/>
      <scheme val="minor"/>
    </font>
    <font>
      <sz val="11"/>
      <color theme="1"/>
      <name val="Calibri"/>
      <family val="2"/>
      <charset val="178"/>
      <scheme val="minor"/>
    </font>
    <font>
      <sz val="10"/>
      <name val="Arial"/>
      <family val="2"/>
    </font>
    <font>
      <sz val="12"/>
      <name val="Arial"/>
      <family val="2"/>
    </font>
    <font>
      <b/>
      <sz val="18"/>
      <name val="Arial"/>
      <family val="2"/>
    </font>
    <font>
      <b/>
      <sz val="16"/>
      <name val="Arial"/>
      <family val="2"/>
    </font>
    <font>
      <sz val="18"/>
      <color theme="1"/>
      <name val="Arial"/>
      <family val="2"/>
    </font>
    <font>
      <b/>
      <u/>
      <sz val="18"/>
      <color theme="1"/>
      <name val="Arial"/>
      <family val="2"/>
    </font>
    <font>
      <b/>
      <u/>
      <sz val="18"/>
      <name val="Arial"/>
      <family val="2"/>
    </font>
    <font>
      <sz val="18"/>
      <name val="Arial"/>
      <family val="2"/>
    </font>
    <font>
      <b/>
      <sz val="16"/>
      <color theme="1"/>
      <name val="Calibri"/>
      <family val="2"/>
      <scheme val="minor"/>
    </font>
    <font>
      <b/>
      <sz val="20"/>
      <name val="Calibri"/>
      <family val="2"/>
    </font>
    <font>
      <b/>
      <sz val="18"/>
      <color theme="1"/>
      <name val="Calibri"/>
      <family val="2"/>
      <scheme val="minor"/>
    </font>
    <font>
      <sz val="16"/>
      <color theme="1"/>
      <name val="Calibri"/>
      <family val="2"/>
      <scheme val="minor"/>
    </font>
    <font>
      <sz val="18"/>
      <color theme="1"/>
      <name val="Calibri"/>
      <family val="2"/>
      <scheme val="minor"/>
    </font>
    <font>
      <sz val="15"/>
      <color theme="1"/>
      <name val="Calibri"/>
      <family val="2"/>
      <scheme val="minor"/>
    </font>
    <font>
      <u/>
      <sz val="18"/>
      <name val="Arial"/>
      <family val="2"/>
    </font>
    <font>
      <sz val="11"/>
      <name val="Calibri"/>
      <family val="2"/>
    </font>
    <font>
      <sz val="11"/>
      <color rgb="FF000000"/>
      <name val="Calibri"/>
      <family val="2"/>
    </font>
    <font>
      <b/>
      <sz val="26"/>
      <name val="Calibri"/>
      <family val="2"/>
      <scheme val="minor"/>
    </font>
    <font>
      <sz val="22"/>
      <name val="Calibri"/>
      <family val="2"/>
      <scheme val="minor"/>
    </font>
    <font>
      <i/>
      <sz val="26"/>
      <name val="Times New Roman"/>
      <family val="1"/>
    </font>
    <font>
      <b/>
      <sz val="36"/>
      <name val="Times New Roman"/>
      <family val="1"/>
    </font>
    <font>
      <b/>
      <sz val="22"/>
      <name val="Calibri"/>
      <family val="2"/>
      <scheme val="minor"/>
    </font>
    <font>
      <b/>
      <u/>
      <sz val="22"/>
      <name val="Calibri"/>
      <family val="2"/>
      <scheme val="minor"/>
    </font>
    <font>
      <b/>
      <sz val="22"/>
      <color theme="1"/>
      <name val="Calibri"/>
      <family val="2"/>
      <scheme val="minor"/>
    </font>
    <font>
      <b/>
      <sz val="24"/>
      <name val="Calibri"/>
      <family val="2"/>
      <scheme val="minor"/>
    </font>
    <font>
      <b/>
      <sz val="20"/>
      <name val="Calibri"/>
      <family val="2"/>
      <scheme val="minor"/>
    </font>
    <font>
      <sz val="11"/>
      <color theme="1"/>
      <name val="Calibri"/>
      <family val="2"/>
      <scheme val="minor"/>
    </font>
    <font>
      <sz val="22"/>
      <color theme="1"/>
      <name val="Calibri"/>
      <family val="2"/>
      <scheme val="minor"/>
    </font>
    <font>
      <b/>
      <u/>
      <sz val="22"/>
      <color theme="1"/>
      <name val="Calibri"/>
      <family val="2"/>
      <scheme val="minor"/>
    </font>
    <font>
      <i/>
      <sz val="28"/>
      <name val="Calibri"/>
      <family val="2"/>
      <scheme val="minor"/>
    </font>
  </fonts>
  <fills count="7">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0" tint="-4.9989318521683403E-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thin">
        <color indexed="64"/>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bottom style="thin">
        <color indexed="64"/>
      </bottom>
      <diagonal/>
    </border>
    <border>
      <left/>
      <right/>
      <top style="medium">
        <color indexed="64"/>
      </top>
      <bottom/>
      <diagonal/>
    </border>
    <border>
      <left style="medium">
        <color indexed="64"/>
      </left>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bottom/>
      <diagonal/>
    </border>
    <border>
      <left/>
      <right style="medium">
        <color indexed="64"/>
      </right>
      <top/>
      <bottom/>
      <diagonal/>
    </border>
    <border>
      <left style="medium">
        <color indexed="64"/>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s>
  <cellStyleXfs count="10">
    <xf numFmtId="0" fontId="0" fillId="0" borderId="0"/>
    <xf numFmtId="0" fontId="2" fillId="0" borderId="0"/>
    <xf numFmtId="0" fontId="2" fillId="0" borderId="0">
      <protection locked="0"/>
    </xf>
    <xf numFmtId="0" fontId="2" fillId="0" borderId="0">
      <protection locked="0"/>
    </xf>
    <xf numFmtId="0" fontId="2" fillId="0" borderId="0"/>
    <xf numFmtId="0" fontId="2" fillId="0" borderId="0"/>
    <xf numFmtId="0" fontId="17" fillId="0" borderId="0">
      <alignment vertical="center"/>
    </xf>
    <xf numFmtId="44" fontId="18" fillId="0" borderId="0">
      <alignment vertical="top"/>
      <protection locked="0"/>
    </xf>
    <xf numFmtId="0" fontId="1" fillId="0" borderId="0"/>
    <xf numFmtId="44" fontId="28" fillId="0" borderId="0" applyFont="0" applyFill="0" applyBorder="0" applyAlignment="0" applyProtection="0"/>
  </cellStyleXfs>
  <cellXfs count="120">
    <xf numFmtId="0" fontId="0" fillId="0" borderId="0" xfId="0"/>
    <xf numFmtId="0" fontId="3" fillId="2" borderId="0" xfId="1" applyFont="1" applyFill="1"/>
    <xf numFmtId="0" fontId="3" fillId="4" borderId="0" xfId="1" applyFont="1" applyFill="1"/>
    <xf numFmtId="0" fontId="0" fillId="4" borderId="0" xfId="0" applyFill="1"/>
    <xf numFmtId="0" fontId="3" fillId="0" borderId="0" xfId="1" applyFont="1"/>
    <xf numFmtId="0" fontId="13" fillId="0" borderId="0" xfId="0" applyFont="1" applyAlignment="1">
      <alignment vertical="center"/>
    </xf>
    <xf numFmtId="0" fontId="10" fillId="0" borderId="0" xfId="0" applyFont="1" applyAlignment="1">
      <alignment vertical="center"/>
    </xf>
    <xf numFmtId="4" fontId="0" fillId="0" borderId="0" xfId="0" applyNumberFormat="1"/>
    <xf numFmtId="4" fontId="3" fillId="0" borderId="0" xfId="1" applyNumberFormat="1" applyFont="1"/>
    <xf numFmtId="0" fontId="3" fillId="6" borderId="0" xfId="1" applyFont="1" applyFill="1"/>
    <xf numFmtId="4" fontId="3" fillId="2" borderId="0" xfId="1" applyNumberFormat="1" applyFont="1" applyFill="1"/>
    <xf numFmtId="0" fontId="10" fillId="0" borderId="0" xfId="0" applyFont="1" applyAlignment="1">
      <alignment horizontal="center" vertical="top"/>
    </xf>
    <xf numFmtId="0" fontId="0" fillId="0" borderId="0" xfId="0" applyAlignment="1">
      <alignment vertical="top"/>
    </xf>
    <xf numFmtId="0" fontId="3" fillId="0" borderId="0" xfId="1" applyFont="1" applyAlignment="1">
      <alignment vertical="top"/>
    </xf>
    <xf numFmtId="0" fontId="14" fillId="0" borderId="0" xfId="0" applyFont="1"/>
    <xf numFmtId="0" fontId="15" fillId="0" borderId="0" xfId="0" applyFont="1"/>
    <xf numFmtId="0" fontId="13" fillId="0" borderId="0" xfId="0" applyFont="1"/>
    <xf numFmtId="0" fontId="8" fillId="0" borderId="0" xfId="0" quotePrefix="1" applyFont="1" applyAlignment="1">
      <alignment horizontal="left" vertical="top" wrapText="1"/>
    </xf>
    <xf numFmtId="4" fontId="11" fillId="0" borderId="0" xfId="0" applyNumberFormat="1" applyFont="1" applyAlignment="1">
      <alignment horizontal="center" vertical="center"/>
    </xf>
    <xf numFmtId="164" fontId="10" fillId="0" borderId="0" xfId="0" applyNumberFormat="1" applyFont="1" applyAlignment="1">
      <alignment horizontal="center" vertical="center"/>
    </xf>
    <xf numFmtId="0" fontId="7" fillId="0" borderId="0" xfId="0" quotePrefix="1" applyFont="1" applyAlignment="1">
      <alignment horizontal="right" vertical="center" wrapText="1" readingOrder="2"/>
    </xf>
    <xf numFmtId="0" fontId="4" fillId="0" borderId="0" xfId="0" quotePrefix="1" applyFont="1" applyAlignment="1">
      <alignment horizontal="left" vertical="top" wrapText="1"/>
    </xf>
    <xf numFmtId="0" fontId="7" fillId="0" borderId="0" xfId="0" quotePrefix="1" applyFont="1" applyAlignment="1">
      <alignment horizontal="right" vertical="center" wrapText="1"/>
    </xf>
    <xf numFmtId="0" fontId="9" fillId="0" borderId="0" xfId="0" quotePrefix="1" applyFont="1" applyAlignment="1">
      <alignment horizontal="right" vertical="center" wrapText="1" readingOrder="2"/>
    </xf>
    <xf numFmtId="165" fontId="5" fillId="0" borderId="0" xfId="1" applyNumberFormat="1" applyFont="1" applyAlignment="1">
      <alignment horizontal="center" vertical="center"/>
    </xf>
    <xf numFmtId="4" fontId="12" fillId="0" borderId="0" xfId="0" applyNumberFormat="1" applyFont="1" applyAlignment="1">
      <alignment vertical="center"/>
    </xf>
    <xf numFmtId="0" fontId="6" fillId="0" borderId="0" xfId="0" quotePrefix="1" applyFont="1" applyAlignment="1">
      <alignment horizontal="left" vertical="top" wrapText="1"/>
    </xf>
    <xf numFmtId="0" fontId="9" fillId="0" borderId="0" xfId="0" applyFont="1" applyAlignment="1">
      <alignment horizontal="left" vertical="top" wrapText="1"/>
    </xf>
    <xf numFmtId="0" fontId="9" fillId="0" borderId="0" xfId="0" applyFont="1" applyAlignment="1">
      <alignment horizontal="right" vertical="center" wrapText="1"/>
    </xf>
    <xf numFmtId="0" fontId="8" fillId="0" borderId="0" xfId="0" applyFont="1" applyAlignment="1">
      <alignment horizontal="left" vertical="top" wrapText="1"/>
    </xf>
    <xf numFmtId="0" fontId="4" fillId="0" borderId="0" xfId="0" applyFont="1" applyAlignment="1">
      <alignment horizontal="right" vertical="center" wrapText="1"/>
    </xf>
    <xf numFmtId="2" fontId="10" fillId="0" borderId="0" xfId="0" applyNumberFormat="1" applyFont="1" applyAlignment="1">
      <alignment horizontal="center" vertical="center"/>
    </xf>
    <xf numFmtId="0" fontId="7" fillId="0" borderId="0" xfId="0" quotePrefix="1" applyFont="1" applyAlignment="1">
      <alignment horizontal="left" vertical="top" wrapText="1"/>
    </xf>
    <xf numFmtId="0" fontId="16" fillId="0" borderId="0" xfId="0" quotePrefix="1" applyFont="1" applyAlignment="1">
      <alignment horizontal="right" vertical="center" wrapText="1" readingOrder="2"/>
    </xf>
    <xf numFmtId="165" fontId="10" fillId="0" borderId="0" xfId="0" applyNumberFormat="1" applyFont="1" applyAlignment="1">
      <alignment horizontal="center" vertical="center"/>
    </xf>
    <xf numFmtId="0" fontId="6" fillId="0" borderId="0" xfId="0" quotePrefix="1" applyFont="1" applyAlignment="1">
      <alignment horizontal="right" vertical="center" wrapText="1"/>
    </xf>
    <xf numFmtId="0" fontId="4" fillId="0" borderId="0" xfId="3" quotePrefix="1" applyFont="1" applyAlignment="1" applyProtection="1">
      <alignment horizontal="left" vertical="top" wrapText="1"/>
    </xf>
    <xf numFmtId="0" fontId="3" fillId="5" borderId="0" xfId="1" applyFont="1" applyFill="1"/>
    <xf numFmtId="0" fontId="23" fillId="0" borderId="1" xfId="1" quotePrefix="1" applyFont="1" applyBorder="1" applyAlignment="1">
      <alignment horizontal="right" vertical="top" wrapText="1" readingOrder="2"/>
    </xf>
    <xf numFmtId="0" fontId="5" fillId="3" borderId="0" xfId="1" applyFont="1" applyFill="1" applyAlignment="1">
      <alignment horizontal="center" vertical="center" wrapText="1" readingOrder="2"/>
    </xf>
    <xf numFmtId="0" fontId="5" fillId="3" borderId="10" xfId="1" applyFont="1" applyFill="1" applyBorder="1" applyAlignment="1">
      <alignment horizontal="center" vertical="center"/>
    </xf>
    <xf numFmtId="0" fontId="10" fillId="0" borderId="0" xfId="0" applyFont="1" applyAlignment="1">
      <alignment horizontal="center" vertical="center"/>
    </xf>
    <xf numFmtId="0" fontId="12" fillId="0" borderId="0" xfId="0" applyFont="1" applyAlignment="1">
      <alignment horizontal="center"/>
    </xf>
    <xf numFmtId="0" fontId="27" fillId="3" borderId="10" xfId="1" quotePrefix="1" applyFont="1" applyFill="1" applyBorder="1" applyAlignment="1">
      <alignment horizontal="center" vertical="center" wrapText="1"/>
    </xf>
    <xf numFmtId="0" fontId="27" fillId="3" borderId="10" xfId="1" applyFont="1" applyFill="1" applyBorder="1" applyAlignment="1">
      <alignment horizontal="center" vertical="center"/>
    </xf>
    <xf numFmtId="0" fontId="27" fillId="3" borderId="10" xfId="1" applyFont="1" applyFill="1" applyBorder="1" applyAlignment="1">
      <alignment horizontal="center" vertical="center" wrapText="1"/>
    </xf>
    <xf numFmtId="4" fontId="27" fillId="3" borderId="10" xfId="1" applyNumberFormat="1" applyFont="1" applyFill="1" applyBorder="1" applyAlignment="1">
      <alignment horizontal="center" vertical="center" wrapText="1"/>
    </xf>
    <xf numFmtId="0" fontId="20" fillId="0" borderId="1" xfId="1" applyFont="1" applyBorder="1"/>
    <xf numFmtId="0" fontId="23" fillId="0" borderId="1" xfId="1" applyFont="1" applyBorder="1" applyAlignment="1">
      <alignment horizontal="right" vertical="top" wrapText="1"/>
    </xf>
    <xf numFmtId="0" fontId="23" fillId="0" borderId="3" xfId="1" applyFont="1" applyBorder="1" applyAlignment="1">
      <alignment horizontal="center" vertical="center" wrapText="1"/>
    </xf>
    <xf numFmtId="0" fontId="20" fillId="0" borderId="1" xfId="1" applyFont="1" applyFill="1" applyBorder="1"/>
    <xf numFmtId="0" fontId="25" fillId="0" borderId="1" xfId="0" applyFont="1" applyBorder="1" applyAlignment="1">
      <alignment horizontal="center" vertical="center"/>
    </xf>
    <xf numFmtId="0" fontId="29" fillId="2" borderId="1" xfId="8" applyFont="1" applyFill="1" applyBorder="1" applyAlignment="1">
      <alignment horizontal="center" vertical="center" wrapText="1"/>
    </xf>
    <xf numFmtId="0" fontId="29" fillId="2" borderId="1" xfId="8" applyFont="1" applyFill="1" applyBorder="1" applyAlignment="1">
      <alignment horizontal="center" vertical="center"/>
    </xf>
    <xf numFmtId="4" fontId="23" fillId="0" borderId="1" xfId="0" applyNumberFormat="1" applyFont="1" applyBorder="1" applyAlignment="1">
      <alignment horizontal="center" vertical="center"/>
    </xf>
    <xf numFmtId="44" fontId="23" fillId="0" borderId="1" xfId="9" applyNumberFormat="1" applyFont="1" applyBorder="1" applyAlignment="1">
      <alignment horizontal="center" vertical="center" wrapText="1"/>
    </xf>
    <xf numFmtId="4" fontId="23" fillId="0" borderId="3" xfId="0" applyNumberFormat="1" applyFont="1" applyBorder="1" applyAlignment="1">
      <alignment horizontal="center" vertical="center"/>
    </xf>
    <xf numFmtId="0" fontId="25" fillId="2" borderId="1" xfId="8" applyFont="1" applyFill="1" applyBorder="1" applyAlignment="1">
      <alignment horizontal="center" vertical="center"/>
    </xf>
    <xf numFmtId="0" fontId="23" fillId="2" borderId="1" xfId="0" applyFont="1" applyFill="1" applyBorder="1" applyAlignment="1" applyProtection="1">
      <alignment horizontal="left" vertical="center" wrapText="1"/>
      <protection locked="0"/>
    </xf>
    <xf numFmtId="0" fontId="23" fillId="2" borderId="1" xfId="1" applyFont="1" applyFill="1" applyBorder="1" applyAlignment="1">
      <alignment horizontal="right" vertical="top" wrapText="1"/>
    </xf>
    <xf numFmtId="0" fontId="23" fillId="2" borderId="1" xfId="1" applyFont="1" applyFill="1" applyBorder="1" applyAlignment="1">
      <alignment horizontal="right" vertical="center" wrapText="1"/>
    </xf>
    <xf numFmtId="0" fontId="25" fillId="0" borderId="1" xfId="0" applyFont="1" applyBorder="1" applyAlignment="1">
      <alignment horizontal="left" vertical="top" wrapText="1"/>
    </xf>
    <xf numFmtId="0" fontId="25" fillId="2" borderId="6" xfId="8" applyFont="1" applyFill="1" applyBorder="1" applyAlignment="1">
      <alignment horizontal="center" vertical="center"/>
    </xf>
    <xf numFmtId="0" fontId="27" fillId="3" borderId="4" xfId="1" applyFont="1" applyFill="1" applyBorder="1" applyAlignment="1">
      <alignment vertical="center"/>
    </xf>
    <xf numFmtId="0" fontId="21" fillId="2" borderId="2" xfId="1" quotePrefix="1" applyFont="1" applyFill="1" applyBorder="1" applyAlignment="1">
      <alignment horizontal="center" vertical="center" wrapText="1"/>
    </xf>
    <xf numFmtId="0" fontId="21" fillId="2" borderId="3" xfId="1" quotePrefix="1" applyFont="1" applyFill="1" applyBorder="1" applyAlignment="1">
      <alignment horizontal="center" vertical="center" wrapText="1"/>
    </xf>
    <xf numFmtId="44" fontId="23" fillId="0" borderId="1" xfId="9" applyFont="1" applyBorder="1" applyAlignment="1" applyProtection="1">
      <alignment horizontal="center" vertical="center"/>
      <protection locked="0" hidden="1"/>
    </xf>
    <xf numFmtId="44" fontId="23" fillId="0" borderId="6" xfId="9" applyFont="1" applyBorder="1" applyAlignment="1" applyProtection="1">
      <alignment horizontal="center" vertical="center"/>
      <protection locked="0" hidden="1"/>
    </xf>
    <xf numFmtId="4" fontId="12" fillId="0" borderId="8" xfId="0" applyNumberFormat="1" applyFont="1" applyBorder="1" applyAlignment="1" applyProtection="1">
      <alignment horizontal="center" vertical="center"/>
      <protection locked="0" hidden="1"/>
    </xf>
    <xf numFmtId="4" fontId="12" fillId="0" borderId="11" xfId="0" applyNumberFormat="1" applyFont="1" applyBorder="1" applyAlignment="1" applyProtection="1">
      <alignment horizontal="center" vertical="center"/>
      <protection locked="0" hidden="1"/>
    </xf>
    <xf numFmtId="4" fontId="12" fillId="0" borderId="9" xfId="0" applyNumberFormat="1" applyFont="1" applyBorder="1" applyAlignment="1" applyProtection="1">
      <alignment horizontal="center" vertical="center"/>
      <protection locked="0" hidden="1"/>
    </xf>
    <xf numFmtId="0" fontId="14" fillId="0" borderId="8" xfId="0" applyFont="1" applyBorder="1" applyAlignment="1" applyProtection="1">
      <alignment horizontal="center" vertical="center"/>
      <protection locked="0" hidden="1"/>
    </xf>
    <xf numFmtId="0" fontId="14" fillId="0" borderId="11" xfId="0" applyFont="1" applyBorder="1" applyAlignment="1" applyProtection="1">
      <alignment horizontal="center" vertical="center"/>
      <protection locked="0" hidden="1"/>
    </xf>
    <xf numFmtId="0" fontId="14" fillId="0" borderId="9" xfId="0" applyFont="1" applyBorder="1" applyAlignment="1" applyProtection="1">
      <alignment horizontal="center" vertical="center"/>
      <protection locked="0" hidden="1"/>
    </xf>
    <xf numFmtId="0" fontId="25" fillId="0" borderId="8" xfId="0" applyFont="1" applyBorder="1" applyAlignment="1">
      <alignment horizontal="right" vertical="top" wrapText="1" readingOrder="1"/>
    </xf>
    <xf numFmtId="0" fontId="25" fillId="0" borderId="9" xfId="0" applyFont="1" applyBorder="1" applyAlignment="1">
      <alignment horizontal="right" vertical="top" readingOrder="1"/>
    </xf>
    <xf numFmtId="0" fontId="25" fillId="0" borderId="8" xfId="0" applyFont="1" applyBorder="1" applyAlignment="1">
      <alignment horizontal="center" vertical="center" readingOrder="1"/>
    </xf>
    <xf numFmtId="0" fontId="25" fillId="0" borderId="9" xfId="0" applyFont="1" applyBorder="1" applyAlignment="1">
      <alignment horizontal="center" vertical="center" readingOrder="1"/>
    </xf>
    <xf numFmtId="0" fontId="5" fillId="0" borderId="0" xfId="1" applyFont="1" applyAlignment="1">
      <alignment horizontal="center" vertical="center"/>
    </xf>
    <xf numFmtId="0" fontId="25" fillId="0" borderId="8" xfId="0" applyFont="1" applyBorder="1" applyAlignment="1">
      <alignment horizontal="left" vertical="center" readingOrder="1"/>
    </xf>
    <xf numFmtId="0" fontId="25" fillId="0" borderId="9" xfId="0" applyFont="1" applyBorder="1" applyAlignment="1">
      <alignment horizontal="left" vertical="center" readingOrder="1"/>
    </xf>
    <xf numFmtId="0" fontId="10" fillId="0" borderId="0" xfId="0" applyFont="1" applyAlignment="1">
      <alignment horizontal="center" vertical="center"/>
    </xf>
    <xf numFmtId="0" fontId="12" fillId="0" borderId="0" xfId="0" applyFont="1" applyAlignment="1">
      <alignment horizontal="right" vertical="top"/>
    </xf>
    <xf numFmtId="0" fontId="12" fillId="0" borderId="0" xfId="0" applyFont="1" applyAlignment="1">
      <alignment horizontal="center"/>
    </xf>
    <xf numFmtId="0" fontId="5" fillId="3" borderId="7" xfId="1" applyFont="1" applyFill="1" applyBorder="1" applyAlignment="1">
      <alignment horizontal="center" vertical="center" wrapText="1" readingOrder="2"/>
    </xf>
    <xf numFmtId="0" fontId="5" fillId="3" borderId="5" xfId="1" applyFont="1" applyFill="1" applyBorder="1" applyAlignment="1">
      <alignment horizontal="center" vertical="center" wrapText="1" readingOrder="2"/>
    </xf>
    <xf numFmtId="0" fontId="5" fillId="3" borderId="15" xfId="1" applyFont="1" applyFill="1" applyBorder="1" applyAlignment="1">
      <alignment horizontal="center" vertical="center" wrapText="1" readingOrder="2"/>
    </xf>
    <xf numFmtId="0" fontId="21" fillId="2" borderId="8" xfId="1" quotePrefix="1" applyFont="1" applyFill="1" applyBorder="1" applyAlignment="1">
      <alignment horizontal="center" vertical="center" wrapText="1"/>
    </xf>
    <xf numFmtId="0" fontId="21" fillId="2" borderId="11" xfId="1" quotePrefix="1" applyFont="1" applyFill="1" applyBorder="1" applyAlignment="1">
      <alignment horizontal="center" vertical="center" wrapText="1"/>
    </xf>
    <xf numFmtId="0" fontId="21" fillId="2" borderId="9" xfId="1" quotePrefix="1" applyFont="1" applyFill="1" applyBorder="1" applyAlignment="1">
      <alignment horizontal="center" vertical="center" wrapText="1"/>
    </xf>
    <xf numFmtId="0" fontId="31" fillId="2" borderId="8" xfId="1" quotePrefix="1" applyFont="1" applyFill="1" applyBorder="1" applyAlignment="1">
      <alignment horizontal="center" vertical="center" wrapText="1"/>
    </xf>
    <xf numFmtId="0" fontId="31" fillId="2" borderId="11" xfId="1" quotePrefix="1" applyFont="1" applyFill="1" applyBorder="1" applyAlignment="1">
      <alignment horizontal="center" vertical="center" wrapText="1"/>
    </xf>
    <xf numFmtId="0" fontId="31" fillId="2" borderId="9" xfId="1" quotePrefix="1" applyFont="1" applyFill="1" applyBorder="1" applyAlignment="1">
      <alignment horizontal="center" vertical="center" wrapText="1"/>
    </xf>
    <xf numFmtId="0" fontId="23" fillId="0" borderId="2" xfId="1" applyFont="1" applyBorder="1" applyAlignment="1">
      <alignment horizontal="center" vertical="center" wrapText="1"/>
    </xf>
    <xf numFmtId="0" fontId="23" fillId="0" borderId="3" xfId="1" applyFont="1" applyBorder="1" applyAlignment="1">
      <alignment horizontal="center" vertical="center" wrapText="1"/>
    </xf>
    <xf numFmtId="0" fontId="26" fillId="3" borderId="12" xfId="1" applyFont="1" applyFill="1" applyBorder="1" applyAlignment="1">
      <alignment horizontal="center" vertical="center"/>
    </xf>
    <xf numFmtId="0" fontId="26" fillId="3" borderId="4" xfId="1" applyFont="1" applyFill="1" applyBorder="1" applyAlignment="1">
      <alignment horizontal="center" vertical="center"/>
    </xf>
    <xf numFmtId="0" fontId="19" fillId="3" borderId="8" xfId="1" quotePrefix="1" applyFont="1" applyFill="1" applyBorder="1" applyAlignment="1">
      <alignment horizontal="center" vertical="center" wrapText="1" readingOrder="1"/>
    </xf>
    <xf numFmtId="0" fontId="19" fillId="3" borderId="11" xfId="1" quotePrefix="1" applyFont="1" applyFill="1" applyBorder="1" applyAlignment="1">
      <alignment horizontal="center" vertical="center" wrapText="1" readingOrder="1"/>
    </xf>
    <xf numFmtId="0" fontId="19" fillId="3" borderId="9" xfId="1" quotePrefix="1" applyFont="1" applyFill="1" applyBorder="1" applyAlignment="1">
      <alignment horizontal="center" vertical="center" wrapText="1" readingOrder="1"/>
    </xf>
    <xf numFmtId="0" fontId="22" fillId="2" borderId="19" xfId="1" quotePrefix="1" applyFont="1" applyFill="1" applyBorder="1" applyAlignment="1">
      <alignment horizontal="center" vertical="center" wrapText="1"/>
    </xf>
    <xf numFmtId="0" fontId="22" fillId="2" borderId="18" xfId="1" quotePrefix="1" applyFont="1" applyFill="1" applyBorder="1" applyAlignment="1">
      <alignment horizontal="center" vertical="center" wrapText="1"/>
    </xf>
    <xf numFmtId="0" fontId="22" fillId="2" borderId="27" xfId="1" quotePrefix="1" applyFont="1" applyFill="1" applyBorder="1" applyAlignment="1">
      <alignment horizontal="center" vertical="center" wrapText="1"/>
    </xf>
    <xf numFmtId="0" fontId="23" fillId="0" borderId="13" xfId="1" applyFont="1" applyBorder="1" applyAlignment="1">
      <alignment horizontal="left" vertical="top" wrapText="1"/>
    </xf>
    <xf numFmtId="0" fontId="23" fillId="0" borderId="16" xfId="1" applyFont="1" applyBorder="1" applyAlignment="1">
      <alignment horizontal="left" vertical="top"/>
    </xf>
    <xf numFmtId="0" fontId="23" fillId="0" borderId="14" xfId="1" applyFont="1" applyBorder="1" applyAlignment="1">
      <alignment horizontal="left" vertical="top"/>
    </xf>
    <xf numFmtId="0" fontId="23" fillId="0" borderId="17" xfId="1" applyFont="1" applyBorder="1" applyAlignment="1">
      <alignment horizontal="left" vertical="top"/>
    </xf>
    <xf numFmtId="0" fontId="23" fillId="0" borderId="0" xfId="1" applyFont="1" applyBorder="1" applyAlignment="1">
      <alignment horizontal="left" vertical="top"/>
    </xf>
    <xf numFmtId="0" fontId="23" fillId="0" borderId="22" xfId="1" applyFont="1" applyBorder="1" applyAlignment="1">
      <alignment horizontal="left" vertical="top"/>
    </xf>
    <xf numFmtId="0" fontId="23" fillId="0" borderId="19" xfId="1" applyFont="1" applyBorder="1" applyAlignment="1">
      <alignment horizontal="left" vertical="top"/>
    </xf>
    <xf numFmtId="0" fontId="23" fillId="0" borderId="18" xfId="1" applyFont="1" applyBorder="1" applyAlignment="1">
      <alignment horizontal="left" vertical="top"/>
    </xf>
    <xf numFmtId="0" fontId="23" fillId="0" borderId="23" xfId="1" applyFont="1" applyBorder="1" applyAlignment="1">
      <alignment horizontal="right" vertical="top" wrapText="1"/>
    </xf>
    <xf numFmtId="0" fontId="23" fillId="0" borderId="4" xfId="1" applyFont="1" applyBorder="1" applyAlignment="1">
      <alignment horizontal="right" vertical="top"/>
    </xf>
    <xf numFmtId="0" fontId="23" fillId="0" borderId="20" xfId="1" applyFont="1" applyBorder="1" applyAlignment="1">
      <alignment horizontal="right" vertical="top"/>
    </xf>
    <xf numFmtId="0" fontId="23" fillId="0" borderId="17" xfId="1" applyFont="1" applyBorder="1" applyAlignment="1">
      <alignment horizontal="right" vertical="top"/>
    </xf>
    <xf numFmtId="0" fontId="23" fillId="0" borderId="0" xfId="1" applyFont="1" applyBorder="1" applyAlignment="1">
      <alignment horizontal="right" vertical="top"/>
    </xf>
    <xf numFmtId="0" fontId="23" fillId="0" borderId="21" xfId="1" applyFont="1" applyBorder="1" applyAlignment="1">
      <alignment horizontal="right" vertical="top"/>
    </xf>
    <xf numFmtId="44" fontId="26" fillId="3" borderId="24" xfId="9" applyFont="1" applyFill="1" applyBorder="1" applyAlignment="1">
      <alignment horizontal="center" vertical="center"/>
    </xf>
    <xf numFmtId="44" fontId="26" fillId="3" borderId="25" xfId="9" applyFont="1" applyFill="1" applyBorder="1" applyAlignment="1">
      <alignment horizontal="center" vertical="center"/>
    </xf>
    <xf numFmtId="44" fontId="26" fillId="3" borderId="26" xfId="9" applyFont="1" applyFill="1" applyBorder="1" applyAlignment="1">
      <alignment horizontal="center" vertical="center"/>
    </xf>
  </cellXfs>
  <cellStyles count="10">
    <cellStyle name="Currency" xfId="9" builtinId="4"/>
    <cellStyle name="Currency 2" xfId="7" xr:uid="{00000000-0005-0000-0000-000000000000}"/>
    <cellStyle name="Normal" xfId="0" builtinId="0"/>
    <cellStyle name="Normal 2" xfId="1" xr:uid="{00000000-0005-0000-0000-000002000000}"/>
    <cellStyle name="Normal 2 2" xfId="2" xr:uid="{00000000-0005-0000-0000-000003000000}"/>
    <cellStyle name="Normal 3" xfId="6" xr:uid="{00000000-0005-0000-0000-000004000000}"/>
    <cellStyle name="Normal 3 2" xfId="5" xr:uid="{00000000-0005-0000-0000-000005000000}"/>
    <cellStyle name="Normal 3 2 2" xfId="3" xr:uid="{00000000-0005-0000-0000-000006000000}"/>
    <cellStyle name="Normal 7" xfId="4" xr:uid="{00000000-0005-0000-0000-000007000000}"/>
    <cellStyle name="عادي 4" xfId="8" xr:uid="{18159599-0CA2-4380-8DED-313E5601EBC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1064260</xdr:colOff>
      <xdr:row>0</xdr:row>
      <xdr:rowOff>194310</xdr:rowOff>
    </xdr:from>
    <xdr:to>
      <xdr:col>9</xdr:col>
      <xdr:colOff>789506</xdr:colOff>
      <xdr:row>0</xdr:row>
      <xdr:rowOff>2516713</xdr:rowOff>
    </xdr:to>
    <xdr:pic>
      <xdr:nvPicPr>
        <xdr:cNvPr id="3" name="Picture 2">
          <a:extLst>
            <a:ext uri="{FF2B5EF4-FFF2-40B4-BE49-F238E27FC236}">
              <a16:creationId xmlns:a16="http://schemas.microsoft.com/office/drawing/2014/main" id="{9D37C929-50F4-482D-BFF8-AFDEED68F6A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xdr:blipFill>
      <xdr:spPr>
        <a:xfrm>
          <a:off x="19977100" y="194310"/>
          <a:ext cx="4434406" cy="2322403"/>
        </a:xfrm>
        <a:prstGeom prst="rect">
          <a:avLst/>
        </a:prstGeom>
      </xdr:spPr>
    </xdr:pic>
    <xdr:clientData/>
  </xdr:twoCellAnchor>
  <xdr:twoCellAnchor editAs="oneCell">
    <xdr:from>
      <xdr:col>0</xdr:col>
      <xdr:colOff>1009827</xdr:colOff>
      <xdr:row>0</xdr:row>
      <xdr:rowOff>493778</xdr:rowOff>
    </xdr:from>
    <xdr:to>
      <xdr:col>1</xdr:col>
      <xdr:colOff>5082480</xdr:colOff>
      <xdr:row>0</xdr:row>
      <xdr:rowOff>2411984</xdr:rowOff>
    </xdr:to>
    <xdr:pic>
      <xdr:nvPicPr>
        <xdr:cNvPr id="2" name="Picture 1">
          <a:extLst>
            <a:ext uri="{FF2B5EF4-FFF2-40B4-BE49-F238E27FC236}">
              <a16:creationId xmlns:a16="http://schemas.microsoft.com/office/drawing/2014/main" id="{BD0130B3-E3C1-9508-6217-8598DBAA9B0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xdr:blipFill>
      <xdr:spPr>
        <a:xfrm>
          <a:off x="1009827" y="493778"/>
          <a:ext cx="5352813" cy="1918206"/>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345"/>
  <sheetViews>
    <sheetView tabSelected="1" view="pageBreakPreview" topLeftCell="A10" zoomScale="50" zoomScaleNormal="60" zoomScaleSheetLayoutView="50" zoomScalePageLayoutView="70" workbookViewId="0">
      <selection activeCell="C22" sqref="C22:J22"/>
    </sheetView>
  </sheetViews>
  <sheetFormatPr defaultColWidth="9" defaultRowHeight="15" x14ac:dyDescent="0.25"/>
  <cols>
    <col min="1" max="1" width="18.6640625" style="4" customWidth="1"/>
    <col min="2" max="2" width="108.88671875" style="13" customWidth="1"/>
    <col min="3" max="3" width="93.109375" style="4" customWidth="1"/>
    <col min="4" max="4" width="21.44140625" style="9" customWidth="1"/>
    <col min="5" max="5" width="29" style="10" customWidth="1"/>
    <col min="6" max="6" width="26" style="4" hidden="1" customWidth="1"/>
    <col min="7" max="7" width="21.21875" style="4" hidden="1" customWidth="1"/>
    <col min="8" max="8" width="32.109375" style="4" customWidth="1"/>
    <col min="9" max="9" width="36.33203125" style="4" customWidth="1"/>
    <col min="10" max="10" width="36.77734375" style="4" customWidth="1"/>
    <col min="11" max="16384" width="9" style="4"/>
  </cols>
  <sheetData>
    <row r="1" spans="1:10" s="1" customFormat="1" ht="210.75" customHeight="1" thickBot="1" x14ac:dyDescent="0.3">
      <c r="A1" s="87"/>
      <c r="B1" s="89"/>
      <c r="C1" s="90" t="s">
        <v>43</v>
      </c>
      <c r="D1" s="91"/>
      <c r="E1" s="92"/>
      <c r="F1" s="65"/>
      <c r="G1" s="64"/>
      <c r="H1" s="87"/>
      <c r="I1" s="88"/>
      <c r="J1" s="89"/>
    </row>
    <row r="2" spans="1:10" s="1" customFormat="1" ht="138.30000000000001" customHeight="1" thickBot="1" x14ac:dyDescent="0.3">
      <c r="A2" s="100" t="s">
        <v>42</v>
      </c>
      <c r="B2" s="101"/>
      <c r="C2" s="101"/>
      <c r="D2" s="101"/>
      <c r="E2" s="101"/>
      <c r="F2" s="101"/>
      <c r="G2" s="101"/>
      <c r="H2" s="101"/>
      <c r="I2" s="101"/>
      <c r="J2" s="102"/>
    </row>
    <row r="3" spans="1:10" s="2" customFormat="1" ht="86.4" customHeight="1" thickBot="1" x14ac:dyDescent="0.3">
      <c r="A3" s="97" t="s">
        <v>28</v>
      </c>
      <c r="B3" s="98"/>
      <c r="C3" s="98"/>
      <c r="D3" s="98"/>
      <c r="E3" s="98"/>
      <c r="F3" s="98"/>
      <c r="G3" s="98"/>
      <c r="H3" s="98"/>
      <c r="I3" s="98"/>
      <c r="J3" s="99"/>
    </row>
    <row r="4" spans="1:10" s="2" customFormat="1" ht="89.4" customHeight="1" x14ac:dyDescent="0.25">
      <c r="A4" s="43" t="s">
        <v>4</v>
      </c>
      <c r="B4" s="44" t="s">
        <v>0</v>
      </c>
      <c r="C4" s="44" t="s">
        <v>5</v>
      </c>
      <c r="D4" s="45" t="s">
        <v>1</v>
      </c>
      <c r="E4" s="46" t="s">
        <v>27</v>
      </c>
      <c r="F4" s="43" t="s">
        <v>2</v>
      </c>
      <c r="G4" s="45" t="s">
        <v>3</v>
      </c>
      <c r="H4" s="45" t="s">
        <v>33</v>
      </c>
      <c r="I4" s="46" t="s">
        <v>32</v>
      </c>
      <c r="J4" s="46" t="s">
        <v>34</v>
      </c>
    </row>
    <row r="5" spans="1:10" s="2" customFormat="1" ht="208.2" customHeight="1" x14ac:dyDescent="0.55000000000000004">
      <c r="A5" s="47"/>
      <c r="B5" s="61" t="s">
        <v>29</v>
      </c>
      <c r="C5" s="38" t="s">
        <v>30</v>
      </c>
      <c r="D5" s="48"/>
      <c r="E5" s="48"/>
      <c r="F5" s="93" t="s">
        <v>6</v>
      </c>
      <c r="G5" s="94"/>
      <c r="H5" s="49"/>
      <c r="I5" s="48"/>
      <c r="J5" s="50"/>
    </row>
    <row r="6" spans="1:10" customFormat="1" ht="231.6" customHeight="1" x14ac:dyDescent="0.3">
      <c r="A6" s="51">
        <v>1</v>
      </c>
      <c r="B6" s="58" t="s">
        <v>10</v>
      </c>
      <c r="C6" s="59" t="s">
        <v>9</v>
      </c>
      <c r="D6" s="52" t="s">
        <v>39</v>
      </c>
      <c r="E6" s="57">
        <v>5200</v>
      </c>
      <c r="F6" s="54">
        <v>2.2000000000000002</v>
      </c>
      <c r="G6" s="54">
        <f>E6*F6</f>
        <v>11440.000000000002</v>
      </c>
      <c r="H6" s="66">
        <v>0</v>
      </c>
      <c r="I6" s="55">
        <f t="shared" ref="I6:I15" si="0">E6*H6</f>
        <v>0</v>
      </c>
      <c r="J6" s="53"/>
    </row>
    <row r="7" spans="1:10" customFormat="1" ht="57.6" x14ac:dyDescent="0.3">
      <c r="A7" s="51">
        <v>2</v>
      </c>
      <c r="B7" s="58" t="s">
        <v>18</v>
      </c>
      <c r="C7" s="60" t="s">
        <v>14</v>
      </c>
      <c r="D7" s="52" t="s">
        <v>39</v>
      </c>
      <c r="E7" s="57">
        <v>26000</v>
      </c>
      <c r="F7" s="54">
        <v>1.53</v>
      </c>
      <c r="G7" s="54">
        <f t="shared" ref="G7:G15" si="1">E7*F7</f>
        <v>39780</v>
      </c>
      <c r="H7" s="66">
        <v>0</v>
      </c>
      <c r="I7" s="55">
        <f t="shared" si="0"/>
        <v>0</v>
      </c>
      <c r="J7" s="57">
        <v>5</v>
      </c>
    </row>
    <row r="8" spans="1:10" customFormat="1" ht="57.6" x14ac:dyDescent="0.3">
      <c r="A8" s="51">
        <v>3</v>
      </c>
      <c r="B8" s="58" t="s">
        <v>19</v>
      </c>
      <c r="C8" s="60" t="s">
        <v>15</v>
      </c>
      <c r="D8" s="52" t="s">
        <v>39</v>
      </c>
      <c r="E8" s="57">
        <v>26000</v>
      </c>
      <c r="F8" s="54"/>
      <c r="G8" s="54"/>
      <c r="H8" s="66">
        <v>0</v>
      </c>
      <c r="I8" s="55">
        <f t="shared" si="0"/>
        <v>0</v>
      </c>
      <c r="J8" s="57">
        <v>5</v>
      </c>
    </row>
    <row r="9" spans="1:10" customFormat="1" ht="63.6" customHeight="1" x14ac:dyDescent="0.3">
      <c r="A9" s="51">
        <v>4</v>
      </c>
      <c r="B9" s="58" t="s">
        <v>8</v>
      </c>
      <c r="C9" s="59" t="s">
        <v>7</v>
      </c>
      <c r="D9" s="52" t="s">
        <v>40</v>
      </c>
      <c r="E9" s="57">
        <v>5200</v>
      </c>
      <c r="F9" s="54"/>
      <c r="G9" s="54"/>
      <c r="H9" s="66">
        <v>0</v>
      </c>
      <c r="I9" s="55">
        <f t="shared" si="0"/>
        <v>0</v>
      </c>
      <c r="J9" s="57">
        <v>1</v>
      </c>
    </row>
    <row r="10" spans="1:10" customFormat="1" ht="60.6" customHeight="1" x14ac:dyDescent="0.3">
      <c r="A10" s="51">
        <v>5</v>
      </c>
      <c r="B10" s="58" t="s">
        <v>20</v>
      </c>
      <c r="C10" s="59" t="s">
        <v>13</v>
      </c>
      <c r="D10" s="52" t="s">
        <v>40</v>
      </c>
      <c r="E10" s="57">
        <v>5200</v>
      </c>
      <c r="F10" s="54"/>
      <c r="G10" s="54"/>
      <c r="H10" s="66">
        <v>0</v>
      </c>
      <c r="I10" s="55">
        <f t="shared" si="0"/>
        <v>0</v>
      </c>
      <c r="J10" s="57">
        <v>1</v>
      </c>
    </row>
    <row r="11" spans="1:10" customFormat="1" ht="57.6" x14ac:dyDescent="0.3">
      <c r="A11" s="51">
        <v>6</v>
      </c>
      <c r="B11" s="58" t="s">
        <v>22</v>
      </c>
      <c r="C11" s="60" t="s">
        <v>21</v>
      </c>
      <c r="D11" s="52" t="s">
        <v>39</v>
      </c>
      <c r="E11" s="57">
        <v>5200</v>
      </c>
      <c r="F11" s="54">
        <v>4.5999999999999996</v>
      </c>
      <c r="G11" s="54">
        <f t="shared" si="1"/>
        <v>23919.999999999996</v>
      </c>
      <c r="H11" s="66">
        <v>0</v>
      </c>
      <c r="I11" s="55">
        <f t="shared" si="0"/>
        <v>0</v>
      </c>
      <c r="J11" s="57">
        <v>1</v>
      </c>
    </row>
    <row r="12" spans="1:10" customFormat="1" ht="57.6" x14ac:dyDescent="0.3">
      <c r="A12" s="51">
        <v>7</v>
      </c>
      <c r="B12" s="58" t="s">
        <v>17</v>
      </c>
      <c r="C12" s="60" t="s">
        <v>16</v>
      </c>
      <c r="D12" s="52" t="s">
        <v>39</v>
      </c>
      <c r="E12" s="57">
        <v>10400</v>
      </c>
      <c r="F12" s="56"/>
      <c r="G12" s="54"/>
      <c r="H12" s="67">
        <v>0</v>
      </c>
      <c r="I12" s="55">
        <f t="shared" si="0"/>
        <v>0</v>
      </c>
      <c r="J12" s="57">
        <v>2</v>
      </c>
    </row>
    <row r="13" spans="1:10" customFormat="1" ht="57.6" x14ac:dyDescent="0.3">
      <c r="A13" s="51">
        <v>8</v>
      </c>
      <c r="B13" s="58" t="s">
        <v>24</v>
      </c>
      <c r="C13" s="60" t="s">
        <v>23</v>
      </c>
      <c r="D13" s="52" t="s">
        <v>39</v>
      </c>
      <c r="E13" s="57">
        <v>10400</v>
      </c>
      <c r="F13" s="56"/>
      <c r="G13" s="54"/>
      <c r="H13" s="67">
        <v>0</v>
      </c>
      <c r="I13" s="55">
        <f t="shared" si="0"/>
        <v>0</v>
      </c>
      <c r="J13" s="57">
        <v>2</v>
      </c>
    </row>
    <row r="14" spans="1:10" customFormat="1" ht="57.6" x14ac:dyDescent="0.3">
      <c r="A14" s="51">
        <v>9</v>
      </c>
      <c r="B14" s="58" t="s">
        <v>12</v>
      </c>
      <c r="C14" s="60" t="s">
        <v>11</v>
      </c>
      <c r="D14" s="52" t="s">
        <v>39</v>
      </c>
      <c r="E14" s="57">
        <v>5200</v>
      </c>
      <c r="F14" s="56"/>
      <c r="G14" s="54"/>
      <c r="H14" s="67">
        <v>0</v>
      </c>
      <c r="I14" s="55">
        <f t="shared" si="0"/>
        <v>0</v>
      </c>
      <c r="J14" s="57">
        <v>1</v>
      </c>
    </row>
    <row r="15" spans="1:10" customFormat="1" ht="58.2" thickBot="1" x14ac:dyDescent="0.35">
      <c r="A15" s="51">
        <v>10</v>
      </c>
      <c r="B15" s="58" t="s">
        <v>25</v>
      </c>
      <c r="C15" s="60" t="s">
        <v>26</v>
      </c>
      <c r="D15" s="52" t="s">
        <v>39</v>
      </c>
      <c r="E15" s="57">
        <v>5200</v>
      </c>
      <c r="F15" s="56">
        <v>0.94299999999999995</v>
      </c>
      <c r="G15" s="54">
        <f t="shared" si="1"/>
        <v>4903.5999999999995</v>
      </c>
      <c r="H15" s="67">
        <v>0</v>
      </c>
      <c r="I15" s="55">
        <f t="shared" si="0"/>
        <v>0</v>
      </c>
      <c r="J15" s="62">
        <v>1</v>
      </c>
    </row>
    <row r="16" spans="1:10" s="37" customFormat="1" ht="63.6" customHeight="1" thickBot="1" x14ac:dyDescent="0.3">
      <c r="A16" s="95" t="s">
        <v>31</v>
      </c>
      <c r="B16" s="96"/>
      <c r="C16" s="96"/>
      <c r="D16" s="96"/>
      <c r="E16" s="96"/>
      <c r="F16" s="63"/>
      <c r="G16" s="63"/>
      <c r="H16" s="117">
        <f>SUM(I6:I15)</f>
        <v>0</v>
      </c>
      <c r="I16" s="118"/>
      <c r="J16" s="119"/>
    </row>
    <row r="17" spans="1:10" ht="39.75" customHeight="1" x14ac:dyDescent="0.25">
      <c r="A17" s="103" t="s">
        <v>45</v>
      </c>
      <c r="B17" s="104"/>
      <c r="C17" s="105"/>
      <c r="D17" s="111" t="s">
        <v>44</v>
      </c>
      <c r="E17" s="112"/>
      <c r="F17" s="112"/>
      <c r="G17" s="112"/>
      <c r="H17" s="112"/>
      <c r="I17" s="112"/>
      <c r="J17" s="113"/>
    </row>
    <row r="18" spans="1:10" ht="39.75" customHeight="1" x14ac:dyDescent="0.25">
      <c r="A18" s="106"/>
      <c r="B18" s="107"/>
      <c r="C18" s="108"/>
      <c r="D18" s="114"/>
      <c r="E18" s="115"/>
      <c r="F18" s="115"/>
      <c r="G18" s="115"/>
      <c r="H18" s="115"/>
      <c r="I18" s="115"/>
      <c r="J18" s="116"/>
    </row>
    <row r="19" spans="1:10" ht="39.75" customHeight="1" x14ac:dyDescent="0.25">
      <c r="A19" s="106"/>
      <c r="B19" s="107"/>
      <c r="C19" s="108"/>
      <c r="D19" s="114"/>
      <c r="E19" s="115"/>
      <c r="F19" s="115"/>
      <c r="G19" s="115"/>
      <c r="H19" s="115"/>
      <c r="I19" s="115"/>
      <c r="J19" s="116"/>
    </row>
    <row r="20" spans="1:10" ht="109.8" customHeight="1" thickBot="1" x14ac:dyDescent="0.3">
      <c r="A20" s="106"/>
      <c r="B20" s="107"/>
      <c r="C20" s="108"/>
      <c r="D20" s="114"/>
      <c r="E20" s="115"/>
      <c r="F20" s="115"/>
      <c r="G20" s="115"/>
      <c r="H20" s="115"/>
      <c r="I20" s="115"/>
      <c r="J20" s="116"/>
    </row>
    <row r="21" spans="1:10" s="37" customFormat="1" ht="1.2" hidden="1" customHeight="1" thickBot="1" x14ac:dyDescent="0.3">
      <c r="A21" s="109"/>
      <c r="B21" s="110"/>
      <c r="C21" s="108"/>
      <c r="D21" s="114"/>
      <c r="E21" s="115"/>
      <c r="F21" s="115"/>
      <c r="G21" s="115"/>
      <c r="H21" s="115"/>
      <c r="I21" s="115"/>
      <c r="J21" s="116"/>
    </row>
    <row r="22" spans="1:10" s="14" customFormat="1" ht="78" customHeight="1" thickBot="1" x14ac:dyDescent="0.5">
      <c r="A22" s="79" t="s">
        <v>38</v>
      </c>
      <c r="B22" s="80"/>
      <c r="C22" s="68"/>
      <c r="D22" s="69"/>
      <c r="E22" s="69"/>
      <c r="F22" s="69"/>
      <c r="G22" s="69"/>
      <c r="H22" s="69"/>
      <c r="I22" s="69"/>
      <c r="J22" s="70"/>
    </row>
    <row r="23" spans="1:10" s="14" customFormat="1" ht="78" customHeight="1" thickBot="1" x14ac:dyDescent="0.5">
      <c r="A23" s="74" t="s">
        <v>37</v>
      </c>
      <c r="B23" s="75"/>
      <c r="C23" s="68"/>
      <c r="D23" s="69"/>
      <c r="E23" s="69"/>
      <c r="F23" s="69"/>
      <c r="G23" s="69"/>
      <c r="H23" s="69"/>
      <c r="I23" s="69"/>
      <c r="J23" s="70"/>
    </row>
    <row r="24" spans="1:10" s="14" customFormat="1" ht="70.5" customHeight="1" thickBot="1" x14ac:dyDescent="0.5">
      <c r="A24" s="79" t="s">
        <v>41</v>
      </c>
      <c r="B24" s="80"/>
      <c r="C24" s="71"/>
      <c r="D24" s="72"/>
      <c r="E24" s="72"/>
      <c r="F24" s="72"/>
      <c r="G24" s="72"/>
      <c r="H24" s="72"/>
      <c r="I24" s="72"/>
      <c r="J24" s="73"/>
    </row>
    <row r="25" spans="1:10" s="14" customFormat="1" ht="70.5" customHeight="1" thickBot="1" x14ac:dyDescent="0.5">
      <c r="A25" s="76" t="s">
        <v>36</v>
      </c>
      <c r="B25" s="77"/>
      <c r="C25" s="71"/>
      <c r="D25" s="72"/>
      <c r="E25" s="72"/>
      <c r="F25" s="72"/>
      <c r="G25" s="72"/>
      <c r="H25" s="72"/>
      <c r="I25" s="72"/>
      <c r="J25" s="73"/>
    </row>
    <row r="26" spans="1:10" s="14" customFormat="1" ht="57.75" customHeight="1" thickBot="1" x14ac:dyDescent="0.5">
      <c r="A26" s="79" t="s">
        <v>35</v>
      </c>
      <c r="B26" s="80"/>
      <c r="C26" s="71"/>
      <c r="D26" s="72"/>
      <c r="E26" s="72"/>
      <c r="F26" s="72"/>
      <c r="G26" s="72"/>
      <c r="H26" s="72"/>
      <c r="I26" s="72"/>
      <c r="J26" s="73"/>
    </row>
    <row r="27" spans="1:10" s="3" customFormat="1" ht="46.5" customHeight="1" x14ac:dyDescent="0.3">
      <c r="A27" s="40"/>
      <c r="B27" s="84"/>
      <c r="C27" s="85"/>
      <c r="D27" s="85"/>
      <c r="E27" s="85"/>
      <c r="F27" s="85"/>
      <c r="G27" s="86"/>
      <c r="H27" s="39"/>
    </row>
    <row r="28" spans="1:10" customFormat="1" ht="129.30000000000001" customHeight="1" x14ac:dyDescent="0.3">
      <c r="A28" s="41"/>
      <c r="B28" s="17"/>
      <c r="C28" s="20"/>
      <c r="D28" s="18"/>
      <c r="E28" s="19"/>
      <c r="F28" s="19"/>
      <c r="G28" s="19"/>
      <c r="H28" s="19"/>
    </row>
    <row r="29" spans="1:10" customFormat="1" ht="192.3" customHeight="1" x14ac:dyDescent="0.3">
      <c r="A29" s="41"/>
      <c r="B29" s="21"/>
      <c r="C29" s="22"/>
      <c r="D29" s="18"/>
      <c r="E29" s="19"/>
      <c r="F29" s="19"/>
      <c r="G29" s="19"/>
      <c r="H29" s="19"/>
    </row>
    <row r="30" spans="1:10" customFormat="1" ht="219.75" customHeight="1" x14ac:dyDescent="0.3">
      <c r="A30" s="41"/>
      <c r="B30" s="17"/>
      <c r="C30" s="23"/>
      <c r="D30" s="18"/>
      <c r="E30" s="19"/>
      <c r="F30" s="19"/>
      <c r="G30" s="19"/>
      <c r="H30" s="19"/>
    </row>
    <row r="31" spans="1:10" ht="33" customHeight="1" x14ac:dyDescent="0.25">
      <c r="A31" s="78"/>
      <c r="B31" s="78"/>
      <c r="C31" s="78"/>
      <c r="D31" s="78"/>
      <c r="E31" s="78"/>
      <c r="F31" s="78"/>
      <c r="G31" s="24"/>
      <c r="H31" s="24"/>
    </row>
    <row r="32" spans="1:10" customFormat="1" ht="21.75" customHeight="1" x14ac:dyDescent="0.45">
      <c r="A32" s="81"/>
      <c r="B32" s="81"/>
      <c r="C32" s="82"/>
      <c r="D32" s="82"/>
      <c r="E32" s="82"/>
      <c r="F32" s="83"/>
      <c r="G32" s="83"/>
      <c r="H32" s="42"/>
    </row>
    <row r="33" spans="1:8" customFormat="1" ht="23.4" x14ac:dyDescent="0.3">
      <c r="A33" s="6"/>
      <c r="B33" s="11"/>
      <c r="C33" s="5"/>
      <c r="E33" s="25"/>
      <c r="F33" s="5"/>
      <c r="G33" s="5"/>
      <c r="H33" s="5"/>
    </row>
    <row r="34" spans="1:8" customFormat="1" ht="23.4" x14ac:dyDescent="0.3">
      <c r="A34" s="6"/>
      <c r="B34" s="11"/>
      <c r="C34" s="5"/>
      <c r="E34" s="25"/>
      <c r="F34" s="5"/>
      <c r="G34" s="5"/>
      <c r="H34" s="5"/>
    </row>
    <row r="35" spans="1:8" customFormat="1" ht="245.25" customHeight="1" x14ac:dyDescent="0.3">
      <c r="A35" s="41"/>
      <c r="B35" s="17"/>
      <c r="C35" s="23"/>
      <c r="D35" s="18"/>
      <c r="E35" s="19"/>
      <c r="F35" s="19"/>
      <c r="G35" s="19"/>
      <c r="H35" s="19"/>
    </row>
    <row r="36" spans="1:8" s="15" customFormat="1" ht="144.75" customHeight="1" x14ac:dyDescent="0.4">
      <c r="A36" s="41"/>
      <c r="B36" s="26"/>
      <c r="C36" s="22"/>
      <c r="D36" s="18"/>
      <c r="E36" s="19"/>
      <c r="F36" s="19"/>
      <c r="G36" s="19"/>
      <c r="H36" s="19"/>
    </row>
    <row r="37" spans="1:8" customFormat="1" ht="153.75" customHeight="1" x14ac:dyDescent="0.3">
      <c r="A37" s="41"/>
      <c r="B37" s="27"/>
      <c r="C37" s="28"/>
      <c r="D37" s="18"/>
      <c r="E37" s="19"/>
      <c r="F37" s="19"/>
      <c r="G37" s="19"/>
      <c r="H37" s="19"/>
    </row>
    <row r="38" spans="1:8" customFormat="1" ht="148.65" customHeight="1" x14ac:dyDescent="0.3">
      <c r="A38" s="41"/>
      <c r="B38" s="29"/>
      <c r="C38" s="30"/>
      <c r="D38" s="18"/>
      <c r="E38" s="19"/>
      <c r="F38" s="19"/>
      <c r="G38" s="19"/>
      <c r="H38" s="19"/>
    </row>
    <row r="39" spans="1:8" customFormat="1" ht="111.75" customHeight="1" x14ac:dyDescent="0.3">
      <c r="A39" s="31"/>
      <c r="B39" s="32"/>
      <c r="C39" s="23"/>
      <c r="D39" s="18"/>
      <c r="E39" s="19"/>
      <c r="F39" s="19"/>
      <c r="G39" s="19"/>
      <c r="H39" s="19"/>
    </row>
    <row r="40" spans="1:8" customFormat="1" ht="127.5" customHeight="1" x14ac:dyDescent="0.3">
      <c r="A40" s="31"/>
      <c r="B40" s="32"/>
      <c r="C40" s="23"/>
      <c r="D40" s="18"/>
      <c r="E40" s="19"/>
      <c r="F40" s="19"/>
      <c r="G40" s="19"/>
      <c r="H40" s="19"/>
    </row>
    <row r="41" spans="1:8" ht="33" customHeight="1" x14ac:dyDescent="0.25">
      <c r="A41" s="78"/>
      <c r="B41" s="78"/>
      <c r="C41" s="78"/>
      <c r="D41" s="78"/>
      <c r="E41" s="78"/>
      <c r="F41" s="78"/>
      <c r="G41" s="24"/>
      <c r="H41" s="24"/>
    </row>
    <row r="42" spans="1:8" customFormat="1" ht="21.75" customHeight="1" x14ac:dyDescent="0.45">
      <c r="A42" s="81"/>
      <c r="B42" s="81"/>
      <c r="C42" s="82"/>
      <c r="D42" s="82"/>
      <c r="E42" s="82"/>
      <c r="F42" s="83"/>
      <c r="G42" s="83"/>
      <c r="H42" s="42"/>
    </row>
    <row r="43" spans="1:8" customFormat="1" ht="23.4" x14ac:dyDescent="0.3">
      <c r="A43" s="6"/>
      <c r="B43" s="11"/>
      <c r="C43" s="5"/>
      <c r="E43" s="25"/>
      <c r="F43" s="5"/>
      <c r="G43" s="5"/>
      <c r="H43" s="5"/>
    </row>
    <row r="44" spans="1:8" customFormat="1" ht="23.4" x14ac:dyDescent="0.3">
      <c r="A44" s="6"/>
      <c r="B44" s="11"/>
      <c r="C44" s="5"/>
      <c r="E44" s="25"/>
      <c r="F44" s="5"/>
      <c r="G44" s="5"/>
      <c r="H44" s="5"/>
    </row>
    <row r="45" spans="1:8" customFormat="1" ht="120.75" customHeight="1" x14ac:dyDescent="0.3">
      <c r="A45" s="31"/>
      <c r="B45" s="32"/>
      <c r="C45" s="23"/>
      <c r="D45" s="18"/>
      <c r="E45" s="19"/>
      <c r="F45" s="19"/>
      <c r="G45" s="19"/>
      <c r="H45" s="19"/>
    </row>
    <row r="46" spans="1:8" customFormat="1" ht="107.4" customHeight="1" x14ac:dyDescent="0.3">
      <c r="A46" s="31"/>
      <c r="B46" s="32"/>
      <c r="C46" s="23"/>
      <c r="D46" s="18"/>
      <c r="E46" s="19"/>
      <c r="F46" s="19"/>
      <c r="G46" s="19"/>
      <c r="H46" s="19"/>
    </row>
    <row r="47" spans="1:8" customFormat="1" ht="153" customHeight="1" x14ac:dyDescent="0.3">
      <c r="A47" s="31"/>
      <c r="B47" s="32"/>
      <c r="C47" s="23"/>
      <c r="D47" s="18"/>
      <c r="E47" s="19"/>
      <c r="F47" s="19"/>
      <c r="G47" s="19"/>
      <c r="H47" s="19"/>
    </row>
    <row r="48" spans="1:8" customFormat="1" ht="109.5" customHeight="1" x14ac:dyDescent="0.3">
      <c r="A48" s="31"/>
      <c r="B48" s="32"/>
      <c r="C48" s="33"/>
      <c r="D48" s="18"/>
      <c r="E48" s="19"/>
      <c r="F48" s="19"/>
      <c r="G48" s="19"/>
      <c r="H48" s="19"/>
    </row>
    <row r="49" spans="1:8" customFormat="1" ht="109.5" customHeight="1" x14ac:dyDescent="0.3">
      <c r="A49" s="31"/>
      <c r="B49" s="32"/>
      <c r="C49" s="33"/>
      <c r="D49" s="18"/>
      <c r="E49" s="19"/>
      <c r="F49" s="19"/>
      <c r="G49" s="19"/>
      <c r="H49" s="19"/>
    </row>
    <row r="50" spans="1:8" customFormat="1" ht="135" customHeight="1" x14ac:dyDescent="0.3">
      <c r="A50" s="31"/>
      <c r="B50" s="32"/>
      <c r="C50" s="22"/>
      <c r="D50" s="18"/>
      <c r="E50" s="19"/>
      <c r="F50" s="19"/>
      <c r="G50" s="34"/>
      <c r="H50" s="34"/>
    </row>
    <row r="51" spans="1:8" customFormat="1" ht="148.65" customHeight="1" x14ac:dyDescent="0.3">
      <c r="A51" s="31"/>
      <c r="B51" s="26"/>
      <c r="C51" s="23"/>
      <c r="D51" s="18"/>
      <c r="E51" s="19"/>
      <c r="F51" s="19"/>
      <c r="G51" s="34"/>
      <c r="H51" s="34"/>
    </row>
    <row r="52" spans="1:8" ht="33" customHeight="1" x14ac:dyDescent="0.25">
      <c r="A52" s="78"/>
      <c r="B52" s="78"/>
      <c r="C52" s="78"/>
      <c r="D52" s="78"/>
      <c r="E52" s="78"/>
      <c r="F52" s="78"/>
      <c r="G52" s="24"/>
      <c r="H52" s="24"/>
    </row>
    <row r="53" spans="1:8" customFormat="1" ht="21.75" customHeight="1" x14ac:dyDescent="0.45">
      <c r="A53" s="81"/>
      <c r="B53" s="81"/>
      <c r="C53" s="82"/>
      <c r="D53" s="82"/>
      <c r="E53" s="82"/>
      <c r="F53" s="83"/>
      <c r="G53" s="83"/>
      <c r="H53" s="42"/>
    </row>
    <row r="54" spans="1:8" customFormat="1" ht="23.4" x14ac:dyDescent="0.3">
      <c r="A54" s="6"/>
      <c r="B54" s="11"/>
      <c r="C54" s="5"/>
      <c r="E54" s="25"/>
      <c r="F54" s="5"/>
      <c r="G54" s="5"/>
      <c r="H54" s="5"/>
    </row>
    <row r="55" spans="1:8" customFormat="1" ht="23.4" x14ac:dyDescent="0.3">
      <c r="A55" s="6"/>
      <c r="B55" s="11"/>
      <c r="C55" s="5"/>
      <c r="E55" s="25"/>
      <c r="F55" s="5"/>
      <c r="G55" s="5"/>
      <c r="H55" s="5"/>
    </row>
    <row r="56" spans="1:8" s="16" customFormat="1" ht="218.25" customHeight="1" x14ac:dyDescent="0.4">
      <c r="A56" s="31"/>
      <c r="B56" s="32"/>
      <c r="C56" s="35"/>
      <c r="D56" s="18"/>
      <c r="E56" s="19"/>
      <c r="F56" s="19"/>
      <c r="G56" s="19"/>
      <c r="H56" s="19"/>
    </row>
    <row r="57" spans="1:8" s="14" customFormat="1" ht="124.5" customHeight="1" x14ac:dyDescent="0.45">
      <c r="A57" s="31"/>
      <c r="B57" s="26"/>
      <c r="C57" s="35"/>
      <c r="D57" s="18"/>
      <c r="E57" s="19"/>
      <c r="F57" s="19"/>
      <c r="G57" s="19"/>
      <c r="H57" s="19"/>
    </row>
    <row r="58" spans="1:8" customFormat="1" ht="150.75" customHeight="1" x14ac:dyDescent="0.3">
      <c r="A58" s="31"/>
      <c r="B58" s="32"/>
      <c r="C58" s="22"/>
      <c r="D58" s="18"/>
      <c r="E58" s="19"/>
      <c r="F58" s="19"/>
      <c r="G58" s="34"/>
      <c r="H58" s="34"/>
    </row>
    <row r="59" spans="1:8" customFormat="1" ht="143.4" customHeight="1" x14ac:dyDescent="0.3">
      <c r="A59" s="31"/>
      <c r="B59" s="32"/>
      <c r="C59" s="22"/>
      <c r="D59" s="18"/>
      <c r="E59" s="19"/>
      <c r="F59" s="19"/>
      <c r="G59" s="34"/>
      <c r="H59" s="34"/>
    </row>
    <row r="60" spans="1:8" customFormat="1" ht="111.75" customHeight="1" x14ac:dyDescent="0.3">
      <c r="A60" s="31"/>
      <c r="B60" s="32"/>
      <c r="C60" s="23"/>
      <c r="D60" s="18"/>
      <c r="E60" s="19"/>
      <c r="F60" s="19"/>
      <c r="G60" s="34"/>
      <c r="H60" s="34"/>
    </row>
    <row r="61" spans="1:8" s="16" customFormat="1" ht="219.75" customHeight="1" x14ac:dyDescent="0.4">
      <c r="A61" s="31"/>
      <c r="B61" s="36"/>
      <c r="C61" s="23"/>
      <c r="D61" s="18"/>
      <c r="E61" s="19"/>
      <c r="F61" s="19"/>
      <c r="G61" s="19"/>
      <c r="H61" s="19"/>
    </row>
    <row r="62" spans="1:8" s="16" customFormat="1" ht="146.25" customHeight="1" x14ac:dyDescent="0.4">
      <c r="A62" s="31"/>
      <c r="B62" s="36"/>
      <c r="C62" s="35"/>
      <c r="D62" s="18"/>
      <c r="E62" s="19"/>
      <c r="F62" s="19"/>
      <c r="G62" s="19"/>
      <c r="H62" s="19"/>
    </row>
    <row r="63" spans="1:8" ht="33" customHeight="1" x14ac:dyDescent="0.25">
      <c r="A63" s="78"/>
      <c r="B63" s="78"/>
      <c r="C63" s="78"/>
      <c r="D63" s="78"/>
      <c r="E63" s="78"/>
      <c r="F63" s="78"/>
      <c r="G63" s="24"/>
      <c r="H63" s="24"/>
    </row>
    <row r="64" spans="1:8" ht="33" customHeight="1" x14ac:dyDescent="0.25">
      <c r="A64" s="78"/>
      <c r="B64" s="78"/>
      <c r="C64" s="78"/>
      <c r="D64" s="78"/>
      <c r="E64" s="78"/>
      <c r="F64" s="78"/>
      <c r="G64" s="24"/>
      <c r="H64" s="24"/>
    </row>
    <row r="65" spans="1:8" ht="33" customHeight="1" x14ac:dyDescent="0.25">
      <c r="A65" s="78"/>
      <c r="B65" s="78"/>
      <c r="C65" s="78"/>
      <c r="D65" s="78"/>
      <c r="E65" s="78"/>
      <c r="F65" s="78"/>
      <c r="G65" s="24"/>
      <c r="H65" s="24"/>
    </row>
    <row r="66" spans="1:8" customFormat="1" ht="21.75" customHeight="1" x14ac:dyDescent="0.45">
      <c r="A66" s="81"/>
      <c r="B66" s="81"/>
      <c r="C66" s="82"/>
      <c r="D66" s="82"/>
      <c r="E66" s="82"/>
      <c r="F66" s="83"/>
      <c r="G66" s="83"/>
      <c r="H66" s="42"/>
    </row>
    <row r="67" spans="1:8" customFormat="1" ht="23.4" x14ac:dyDescent="0.3">
      <c r="A67" s="6"/>
      <c r="B67" s="11"/>
      <c r="C67" s="5"/>
      <c r="E67" s="25"/>
      <c r="F67" s="5"/>
      <c r="G67" s="5"/>
      <c r="H67" s="5"/>
    </row>
    <row r="68" spans="1:8" customFormat="1" ht="23.4" x14ac:dyDescent="0.3">
      <c r="A68" s="6"/>
      <c r="B68" s="11"/>
      <c r="C68" s="5"/>
      <c r="E68" s="25"/>
      <c r="F68" s="5"/>
      <c r="G68" s="5"/>
      <c r="H68" s="5"/>
    </row>
    <row r="69" spans="1:8" customFormat="1" ht="14.4" x14ac:dyDescent="0.3">
      <c r="B69" s="12"/>
      <c r="E69" s="7"/>
    </row>
    <row r="70" spans="1:8" x14ac:dyDescent="0.25">
      <c r="D70" s="4"/>
      <c r="E70" s="8"/>
    </row>
    <row r="71" spans="1:8" x14ac:dyDescent="0.25">
      <c r="D71" s="4"/>
      <c r="E71" s="8"/>
    </row>
    <row r="72" spans="1:8" x14ac:dyDescent="0.25">
      <c r="D72" s="4"/>
      <c r="E72" s="8"/>
    </row>
    <row r="73" spans="1:8" x14ac:dyDescent="0.25">
      <c r="D73" s="4"/>
      <c r="E73" s="8"/>
    </row>
    <row r="74" spans="1:8" x14ac:dyDescent="0.25">
      <c r="D74" s="4"/>
      <c r="E74" s="8"/>
    </row>
    <row r="75" spans="1:8" x14ac:dyDescent="0.25">
      <c r="D75" s="4"/>
      <c r="E75" s="8"/>
    </row>
    <row r="76" spans="1:8" x14ac:dyDescent="0.25">
      <c r="D76" s="4"/>
      <c r="E76" s="8"/>
    </row>
    <row r="77" spans="1:8" x14ac:dyDescent="0.25">
      <c r="D77" s="4"/>
      <c r="E77" s="8"/>
    </row>
    <row r="78" spans="1:8" x14ac:dyDescent="0.25">
      <c r="B78" s="4"/>
      <c r="D78" s="4"/>
      <c r="E78" s="8"/>
    </row>
    <row r="79" spans="1:8" x14ac:dyDescent="0.25">
      <c r="B79" s="4"/>
      <c r="D79" s="4"/>
      <c r="E79" s="8"/>
    </row>
    <row r="80" spans="1:8" x14ac:dyDescent="0.25">
      <c r="B80" s="4"/>
      <c r="D80" s="4"/>
      <c r="E80" s="8"/>
    </row>
    <row r="81" spans="2:5" x14ac:dyDescent="0.25">
      <c r="B81" s="4"/>
      <c r="D81" s="4"/>
      <c r="E81" s="8"/>
    </row>
    <row r="82" spans="2:5" x14ac:dyDescent="0.25">
      <c r="B82" s="4"/>
      <c r="D82" s="4"/>
      <c r="E82" s="8"/>
    </row>
    <row r="83" spans="2:5" x14ac:dyDescent="0.25">
      <c r="B83" s="4"/>
      <c r="D83" s="4"/>
      <c r="E83" s="8"/>
    </row>
    <row r="84" spans="2:5" x14ac:dyDescent="0.25">
      <c r="B84" s="4"/>
      <c r="D84" s="4"/>
      <c r="E84" s="8"/>
    </row>
    <row r="85" spans="2:5" x14ac:dyDescent="0.25">
      <c r="B85" s="4"/>
      <c r="D85" s="4"/>
      <c r="E85" s="8"/>
    </row>
    <row r="86" spans="2:5" x14ac:dyDescent="0.25">
      <c r="B86" s="4"/>
      <c r="D86" s="4"/>
      <c r="E86" s="8"/>
    </row>
    <row r="87" spans="2:5" x14ac:dyDescent="0.25">
      <c r="B87" s="4"/>
      <c r="D87" s="4"/>
      <c r="E87" s="8"/>
    </row>
    <row r="88" spans="2:5" x14ac:dyDescent="0.25">
      <c r="B88" s="4"/>
      <c r="D88" s="4"/>
      <c r="E88" s="8"/>
    </row>
    <row r="89" spans="2:5" x14ac:dyDescent="0.25">
      <c r="B89" s="4"/>
      <c r="D89" s="4"/>
      <c r="E89" s="8"/>
    </row>
    <row r="90" spans="2:5" x14ac:dyDescent="0.25">
      <c r="B90" s="4"/>
      <c r="D90" s="4"/>
      <c r="E90" s="8"/>
    </row>
    <row r="91" spans="2:5" x14ac:dyDescent="0.25">
      <c r="B91" s="4"/>
      <c r="D91" s="4"/>
      <c r="E91" s="8"/>
    </row>
    <row r="92" spans="2:5" x14ac:dyDescent="0.25">
      <c r="B92" s="4"/>
      <c r="D92" s="4"/>
      <c r="E92" s="8"/>
    </row>
    <row r="93" spans="2:5" x14ac:dyDescent="0.25">
      <c r="B93" s="4"/>
      <c r="D93" s="4"/>
      <c r="E93" s="8"/>
    </row>
    <row r="94" spans="2:5" x14ac:dyDescent="0.25">
      <c r="B94" s="4"/>
      <c r="D94" s="4"/>
      <c r="E94" s="8"/>
    </row>
    <row r="95" spans="2:5" x14ac:dyDescent="0.25">
      <c r="B95" s="4"/>
      <c r="D95" s="4"/>
      <c r="E95" s="8"/>
    </row>
    <row r="96" spans="2:5" x14ac:dyDescent="0.25">
      <c r="B96" s="4"/>
      <c r="D96" s="4"/>
      <c r="E96" s="8"/>
    </row>
    <row r="97" spans="2:5" x14ac:dyDescent="0.25">
      <c r="B97" s="4"/>
      <c r="D97" s="4"/>
      <c r="E97" s="8"/>
    </row>
    <row r="98" spans="2:5" x14ac:dyDescent="0.25">
      <c r="B98" s="4"/>
      <c r="D98" s="4"/>
      <c r="E98" s="8"/>
    </row>
    <row r="99" spans="2:5" x14ac:dyDescent="0.25">
      <c r="B99" s="4"/>
      <c r="D99" s="4"/>
      <c r="E99" s="8"/>
    </row>
    <row r="100" spans="2:5" x14ac:dyDescent="0.25">
      <c r="B100" s="4"/>
      <c r="D100" s="4"/>
      <c r="E100" s="8"/>
    </row>
    <row r="101" spans="2:5" x14ac:dyDescent="0.25">
      <c r="B101" s="4"/>
      <c r="D101" s="4"/>
      <c r="E101" s="8"/>
    </row>
    <row r="102" spans="2:5" x14ac:dyDescent="0.25">
      <c r="B102" s="4"/>
      <c r="D102" s="4"/>
      <c r="E102" s="8"/>
    </row>
    <row r="103" spans="2:5" x14ac:dyDescent="0.25">
      <c r="B103" s="4"/>
      <c r="D103" s="4"/>
      <c r="E103" s="8"/>
    </row>
    <row r="104" spans="2:5" x14ac:dyDescent="0.25">
      <c r="B104" s="4"/>
      <c r="D104" s="4"/>
      <c r="E104" s="8"/>
    </row>
    <row r="105" spans="2:5" x14ac:dyDescent="0.25">
      <c r="B105" s="4"/>
      <c r="D105" s="4"/>
      <c r="E105" s="8"/>
    </row>
    <row r="106" spans="2:5" x14ac:dyDescent="0.25">
      <c r="B106" s="4"/>
      <c r="D106" s="4"/>
      <c r="E106" s="8"/>
    </row>
    <row r="107" spans="2:5" x14ac:dyDescent="0.25">
      <c r="B107" s="4"/>
      <c r="D107" s="4"/>
      <c r="E107" s="8"/>
    </row>
    <row r="108" spans="2:5" x14ac:dyDescent="0.25">
      <c r="B108" s="4"/>
      <c r="D108" s="4"/>
      <c r="E108" s="8"/>
    </row>
    <row r="109" spans="2:5" x14ac:dyDescent="0.25">
      <c r="B109" s="4"/>
      <c r="D109" s="4"/>
      <c r="E109" s="8"/>
    </row>
    <row r="110" spans="2:5" x14ac:dyDescent="0.25">
      <c r="B110" s="4"/>
      <c r="D110" s="4"/>
      <c r="E110" s="8"/>
    </row>
    <row r="111" spans="2:5" x14ac:dyDescent="0.25">
      <c r="B111" s="4"/>
      <c r="D111" s="4"/>
      <c r="E111" s="8"/>
    </row>
    <row r="112" spans="2:5" x14ac:dyDescent="0.25">
      <c r="B112" s="4"/>
      <c r="D112" s="4"/>
      <c r="E112" s="8"/>
    </row>
    <row r="113" spans="2:5" x14ac:dyDescent="0.25">
      <c r="B113" s="4"/>
      <c r="D113" s="4"/>
      <c r="E113" s="8"/>
    </row>
    <row r="114" spans="2:5" x14ac:dyDescent="0.25">
      <c r="B114" s="4"/>
      <c r="D114" s="4"/>
      <c r="E114" s="8"/>
    </row>
    <row r="115" spans="2:5" x14ac:dyDescent="0.25">
      <c r="B115" s="4"/>
      <c r="D115" s="4"/>
      <c r="E115" s="8"/>
    </row>
    <row r="116" spans="2:5" x14ac:dyDescent="0.25">
      <c r="B116" s="4"/>
      <c r="D116" s="4"/>
      <c r="E116" s="8"/>
    </row>
    <row r="117" spans="2:5" x14ac:dyDescent="0.25">
      <c r="B117" s="4"/>
      <c r="D117" s="4"/>
      <c r="E117" s="8"/>
    </row>
    <row r="118" spans="2:5" x14ac:dyDescent="0.25">
      <c r="B118" s="4"/>
      <c r="D118" s="4"/>
      <c r="E118" s="8"/>
    </row>
    <row r="119" spans="2:5" x14ac:dyDescent="0.25">
      <c r="B119" s="4"/>
      <c r="D119" s="4"/>
      <c r="E119" s="8"/>
    </row>
    <row r="120" spans="2:5" x14ac:dyDescent="0.25">
      <c r="B120" s="4"/>
      <c r="D120" s="4"/>
      <c r="E120" s="8"/>
    </row>
    <row r="121" spans="2:5" x14ac:dyDescent="0.25">
      <c r="B121" s="4"/>
      <c r="D121" s="4"/>
      <c r="E121" s="8"/>
    </row>
    <row r="122" spans="2:5" x14ac:dyDescent="0.25">
      <c r="B122" s="4"/>
      <c r="D122" s="4"/>
      <c r="E122" s="8"/>
    </row>
    <row r="123" spans="2:5" x14ac:dyDescent="0.25">
      <c r="B123" s="4"/>
      <c r="D123" s="4"/>
      <c r="E123" s="8"/>
    </row>
    <row r="124" spans="2:5" x14ac:dyDescent="0.25">
      <c r="B124" s="4"/>
      <c r="D124" s="4"/>
      <c r="E124" s="8"/>
    </row>
    <row r="125" spans="2:5" x14ac:dyDescent="0.25">
      <c r="B125" s="4"/>
      <c r="D125" s="4"/>
      <c r="E125" s="8"/>
    </row>
    <row r="126" spans="2:5" x14ac:dyDescent="0.25">
      <c r="B126" s="4"/>
      <c r="D126" s="4"/>
      <c r="E126" s="8"/>
    </row>
    <row r="127" spans="2:5" x14ac:dyDescent="0.25">
      <c r="B127" s="4"/>
      <c r="D127" s="4"/>
      <c r="E127" s="8"/>
    </row>
    <row r="128" spans="2:5" x14ac:dyDescent="0.25">
      <c r="B128" s="4"/>
      <c r="D128" s="4"/>
      <c r="E128" s="8"/>
    </row>
    <row r="129" spans="2:5" x14ac:dyDescent="0.25">
      <c r="B129" s="4"/>
      <c r="D129" s="4"/>
      <c r="E129" s="8"/>
    </row>
    <row r="130" spans="2:5" x14ac:dyDescent="0.25">
      <c r="B130" s="4"/>
      <c r="D130" s="4"/>
      <c r="E130" s="8"/>
    </row>
    <row r="131" spans="2:5" x14ac:dyDescent="0.25">
      <c r="B131" s="4"/>
      <c r="D131" s="4"/>
      <c r="E131" s="8"/>
    </row>
    <row r="132" spans="2:5" x14ac:dyDescent="0.25">
      <c r="B132" s="4"/>
      <c r="D132" s="4"/>
      <c r="E132" s="8"/>
    </row>
    <row r="133" spans="2:5" x14ac:dyDescent="0.25">
      <c r="B133" s="4"/>
      <c r="D133" s="4"/>
      <c r="E133" s="8"/>
    </row>
    <row r="134" spans="2:5" x14ac:dyDescent="0.25">
      <c r="B134" s="4"/>
      <c r="D134" s="4"/>
      <c r="E134" s="8"/>
    </row>
    <row r="135" spans="2:5" x14ac:dyDescent="0.25">
      <c r="B135" s="4"/>
      <c r="D135" s="4"/>
      <c r="E135" s="8"/>
    </row>
    <row r="136" spans="2:5" x14ac:dyDescent="0.25">
      <c r="B136" s="4"/>
      <c r="D136" s="4"/>
      <c r="E136" s="8"/>
    </row>
    <row r="137" spans="2:5" x14ac:dyDescent="0.25">
      <c r="B137" s="4"/>
      <c r="D137" s="4"/>
      <c r="E137" s="8"/>
    </row>
    <row r="138" spans="2:5" x14ac:dyDescent="0.25">
      <c r="B138" s="4"/>
      <c r="D138" s="4"/>
      <c r="E138" s="8"/>
    </row>
    <row r="139" spans="2:5" x14ac:dyDescent="0.25">
      <c r="B139" s="4"/>
      <c r="D139" s="4"/>
      <c r="E139" s="8"/>
    </row>
    <row r="140" spans="2:5" x14ac:dyDescent="0.25">
      <c r="B140" s="4"/>
      <c r="D140" s="4"/>
      <c r="E140" s="8"/>
    </row>
    <row r="141" spans="2:5" x14ac:dyDescent="0.25">
      <c r="B141" s="4"/>
      <c r="D141" s="4"/>
      <c r="E141" s="8"/>
    </row>
    <row r="142" spans="2:5" x14ac:dyDescent="0.25">
      <c r="B142" s="4"/>
      <c r="D142" s="4"/>
      <c r="E142" s="8"/>
    </row>
    <row r="143" spans="2:5" x14ac:dyDescent="0.25">
      <c r="B143" s="4"/>
      <c r="D143" s="4"/>
      <c r="E143" s="8"/>
    </row>
    <row r="144" spans="2:5" x14ac:dyDescent="0.25">
      <c r="B144" s="4"/>
      <c r="D144" s="4"/>
      <c r="E144" s="8"/>
    </row>
    <row r="145" spans="2:5" x14ac:dyDescent="0.25">
      <c r="B145" s="4"/>
      <c r="D145" s="4"/>
      <c r="E145" s="8"/>
    </row>
    <row r="146" spans="2:5" x14ac:dyDescent="0.25">
      <c r="B146" s="4"/>
      <c r="D146" s="4"/>
      <c r="E146" s="8"/>
    </row>
    <row r="147" spans="2:5" x14ac:dyDescent="0.25">
      <c r="B147" s="4"/>
      <c r="D147" s="4"/>
      <c r="E147" s="8"/>
    </row>
    <row r="148" spans="2:5" x14ac:dyDescent="0.25">
      <c r="B148" s="4"/>
      <c r="D148" s="4"/>
      <c r="E148" s="8"/>
    </row>
    <row r="149" spans="2:5" x14ac:dyDescent="0.25">
      <c r="B149" s="4"/>
      <c r="D149" s="4"/>
      <c r="E149" s="8"/>
    </row>
    <row r="150" spans="2:5" x14ac:dyDescent="0.25">
      <c r="B150" s="4"/>
      <c r="D150" s="4"/>
      <c r="E150" s="8"/>
    </row>
    <row r="151" spans="2:5" x14ac:dyDescent="0.25">
      <c r="B151" s="4"/>
      <c r="D151" s="4"/>
      <c r="E151" s="8"/>
    </row>
    <row r="152" spans="2:5" x14ac:dyDescent="0.25">
      <c r="B152" s="4"/>
      <c r="D152" s="4"/>
      <c r="E152" s="8"/>
    </row>
    <row r="153" spans="2:5" x14ac:dyDescent="0.25">
      <c r="B153" s="4"/>
      <c r="D153" s="4"/>
      <c r="E153" s="8"/>
    </row>
    <row r="154" spans="2:5" x14ac:dyDescent="0.25">
      <c r="B154" s="4"/>
      <c r="D154" s="4"/>
      <c r="E154" s="8"/>
    </row>
    <row r="155" spans="2:5" x14ac:dyDescent="0.25">
      <c r="B155" s="4"/>
      <c r="D155" s="4"/>
      <c r="E155" s="8"/>
    </row>
    <row r="156" spans="2:5" x14ac:dyDescent="0.25">
      <c r="B156" s="4"/>
      <c r="D156" s="4"/>
      <c r="E156" s="8"/>
    </row>
    <row r="157" spans="2:5" x14ac:dyDescent="0.25">
      <c r="B157" s="4"/>
      <c r="D157" s="4"/>
      <c r="E157" s="8"/>
    </row>
    <row r="158" spans="2:5" x14ac:dyDescent="0.25">
      <c r="B158" s="4"/>
      <c r="D158" s="4"/>
      <c r="E158" s="8"/>
    </row>
    <row r="159" spans="2:5" x14ac:dyDescent="0.25">
      <c r="B159" s="4"/>
      <c r="D159" s="4"/>
      <c r="E159" s="8"/>
    </row>
    <row r="160" spans="2:5" x14ac:dyDescent="0.25">
      <c r="B160" s="4"/>
      <c r="D160" s="4"/>
      <c r="E160" s="8"/>
    </row>
    <row r="161" spans="2:5" x14ac:dyDescent="0.25">
      <c r="B161" s="4"/>
      <c r="D161" s="4"/>
      <c r="E161" s="8"/>
    </row>
    <row r="162" spans="2:5" x14ac:dyDescent="0.25">
      <c r="B162" s="4"/>
      <c r="D162" s="4"/>
      <c r="E162" s="8"/>
    </row>
    <row r="163" spans="2:5" x14ac:dyDescent="0.25">
      <c r="B163" s="4"/>
      <c r="D163" s="4"/>
      <c r="E163" s="8"/>
    </row>
    <row r="164" spans="2:5" x14ac:dyDescent="0.25">
      <c r="B164" s="4"/>
      <c r="D164" s="4"/>
      <c r="E164" s="8"/>
    </row>
    <row r="165" spans="2:5" x14ac:dyDescent="0.25">
      <c r="B165" s="4"/>
      <c r="D165" s="4"/>
      <c r="E165" s="8"/>
    </row>
    <row r="166" spans="2:5" x14ac:dyDescent="0.25">
      <c r="B166" s="4"/>
      <c r="D166" s="4"/>
      <c r="E166" s="8"/>
    </row>
    <row r="167" spans="2:5" x14ac:dyDescent="0.25">
      <c r="B167" s="4"/>
      <c r="D167" s="4"/>
      <c r="E167" s="8"/>
    </row>
    <row r="168" spans="2:5" x14ac:dyDescent="0.25">
      <c r="B168" s="4"/>
      <c r="D168" s="4"/>
      <c r="E168" s="8"/>
    </row>
    <row r="169" spans="2:5" x14ac:dyDescent="0.25">
      <c r="B169" s="4"/>
      <c r="D169" s="4"/>
      <c r="E169" s="8"/>
    </row>
    <row r="170" spans="2:5" x14ac:dyDescent="0.25">
      <c r="B170" s="4"/>
      <c r="D170" s="4"/>
      <c r="E170" s="8"/>
    </row>
    <row r="171" spans="2:5" x14ac:dyDescent="0.25">
      <c r="B171" s="4"/>
      <c r="D171" s="4"/>
      <c r="E171" s="8"/>
    </row>
    <row r="172" spans="2:5" x14ac:dyDescent="0.25">
      <c r="B172" s="4"/>
      <c r="D172" s="4"/>
      <c r="E172" s="8"/>
    </row>
    <row r="173" spans="2:5" x14ac:dyDescent="0.25">
      <c r="B173" s="4"/>
      <c r="D173" s="4"/>
      <c r="E173" s="8"/>
    </row>
    <row r="174" spans="2:5" x14ac:dyDescent="0.25">
      <c r="B174" s="4"/>
      <c r="D174" s="4"/>
      <c r="E174" s="8"/>
    </row>
    <row r="175" spans="2:5" x14ac:dyDescent="0.25">
      <c r="B175" s="4"/>
      <c r="D175" s="4"/>
      <c r="E175" s="8"/>
    </row>
    <row r="176" spans="2:5" x14ac:dyDescent="0.25">
      <c r="B176" s="4"/>
      <c r="D176" s="4"/>
      <c r="E176" s="8"/>
    </row>
    <row r="177" spans="2:5" x14ac:dyDescent="0.25">
      <c r="B177" s="4"/>
      <c r="D177" s="4"/>
      <c r="E177" s="8"/>
    </row>
    <row r="178" spans="2:5" x14ac:dyDescent="0.25">
      <c r="B178" s="4"/>
      <c r="D178" s="4"/>
      <c r="E178" s="8"/>
    </row>
    <row r="179" spans="2:5" x14ac:dyDescent="0.25">
      <c r="B179" s="4"/>
      <c r="D179" s="4"/>
      <c r="E179" s="8"/>
    </row>
    <row r="180" spans="2:5" x14ac:dyDescent="0.25">
      <c r="B180" s="4"/>
      <c r="D180" s="4"/>
      <c r="E180" s="8"/>
    </row>
    <row r="181" spans="2:5" x14ac:dyDescent="0.25">
      <c r="B181" s="4"/>
      <c r="D181" s="4"/>
      <c r="E181" s="8"/>
    </row>
    <row r="182" spans="2:5" x14ac:dyDescent="0.25">
      <c r="B182" s="4"/>
      <c r="D182" s="4"/>
      <c r="E182" s="8"/>
    </row>
    <row r="183" spans="2:5" x14ac:dyDescent="0.25">
      <c r="B183" s="4"/>
      <c r="D183" s="4"/>
      <c r="E183" s="8"/>
    </row>
    <row r="184" spans="2:5" x14ac:dyDescent="0.25">
      <c r="B184" s="4"/>
      <c r="D184" s="4"/>
      <c r="E184" s="8"/>
    </row>
    <row r="185" spans="2:5" x14ac:dyDescent="0.25">
      <c r="B185" s="4"/>
      <c r="D185" s="4"/>
      <c r="E185" s="8"/>
    </row>
    <row r="186" spans="2:5" x14ac:dyDescent="0.25">
      <c r="B186" s="4"/>
      <c r="D186" s="4"/>
      <c r="E186" s="8"/>
    </row>
    <row r="187" spans="2:5" x14ac:dyDescent="0.25">
      <c r="B187" s="4"/>
      <c r="D187" s="4"/>
      <c r="E187" s="8"/>
    </row>
    <row r="188" spans="2:5" x14ac:dyDescent="0.25">
      <c r="B188" s="4"/>
      <c r="D188" s="4"/>
      <c r="E188" s="8"/>
    </row>
    <row r="189" spans="2:5" x14ac:dyDescent="0.25">
      <c r="B189" s="4"/>
      <c r="D189" s="4"/>
      <c r="E189" s="8"/>
    </row>
    <row r="190" spans="2:5" x14ac:dyDescent="0.25">
      <c r="B190" s="4"/>
      <c r="D190" s="4"/>
      <c r="E190" s="8"/>
    </row>
    <row r="191" spans="2:5" x14ac:dyDescent="0.25">
      <c r="B191" s="4"/>
      <c r="D191" s="4"/>
      <c r="E191" s="8"/>
    </row>
    <row r="192" spans="2:5" x14ac:dyDescent="0.25">
      <c r="B192" s="4"/>
      <c r="D192" s="4"/>
      <c r="E192" s="8"/>
    </row>
    <row r="193" spans="2:5" x14ac:dyDescent="0.25">
      <c r="B193" s="4"/>
      <c r="D193" s="4"/>
      <c r="E193" s="8"/>
    </row>
    <row r="194" spans="2:5" x14ac:dyDescent="0.25">
      <c r="B194" s="4"/>
      <c r="D194" s="4"/>
      <c r="E194" s="8"/>
    </row>
    <row r="195" spans="2:5" x14ac:dyDescent="0.25">
      <c r="B195" s="4"/>
      <c r="D195" s="4"/>
      <c r="E195" s="8"/>
    </row>
    <row r="196" spans="2:5" x14ac:dyDescent="0.25">
      <c r="B196" s="4"/>
      <c r="D196" s="4"/>
      <c r="E196" s="8"/>
    </row>
    <row r="197" spans="2:5" x14ac:dyDescent="0.25">
      <c r="B197" s="4"/>
      <c r="D197" s="4"/>
      <c r="E197" s="8"/>
    </row>
    <row r="198" spans="2:5" x14ac:dyDescent="0.25">
      <c r="B198" s="4"/>
      <c r="D198" s="4"/>
      <c r="E198" s="8"/>
    </row>
    <row r="199" spans="2:5" x14ac:dyDescent="0.25">
      <c r="B199" s="4"/>
      <c r="D199" s="4"/>
      <c r="E199" s="8"/>
    </row>
    <row r="200" spans="2:5" x14ac:dyDescent="0.25">
      <c r="B200" s="4"/>
      <c r="D200" s="4"/>
      <c r="E200" s="8"/>
    </row>
    <row r="201" spans="2:5" x14ac:dyDescent="0.25">
      <c r="B201" s="4"/>
      <c r="D201" s="4"/>
      <c r="E201" s="8"/>
    </row>
    <row r="202" spans="2:5" x14ac:dyDescent="0.25">
      <c r="B202" s="4"/>
      <c r="D202" s="4"/>
      <c r="E202" s="8"/>
    </row>
    <row r="203" spans="2:5" x14ac:dyDescent="0.25">
      <c r="B203" s="4"/>
      <c r="D203" s="4"/>
      <c r="E203" s="8"/>
    </row>
    <row r="204" spans="2:5" x14ac:dyDescent="0.25">
      <c r="B204" s="4"/>
      <c r="D204" s="4"/>
      <c r="E204" s="8"/>
    </row>
    <row r="205" spans="2:5" x14ac:dyDescent="0.25">
      <c r="B205" s="4"/>
      <c r="D205" s="4"/>
      <c r="E205" s="8"/>
    </row>
    <row r="206" spans="2:5" x14ac:dyDescent="0.25">
      <c r="B206" s="4"/>
      <c r="D206" s="4"/>
      <c r="E206" s="8"/>
    </row>
    <row r="207" spans="2:5" x14ac:dyDescent="0.25">
      <c r="B207" s="4"/>
      <c r="D207" s="4"/>
      <c r="E207" s="8"/>
    </row>
    <row r="208" spans="2:5" x14ac:dyDescent="0.25">
      <c r="B208" s="4"/>
      <c r="D208" s="4"/>
      <c r="E208" s="8"/>
    </row>
    <row r="209" spans="2:5" x14ac:dyDescent="0.25">
      <c r="B209" s="4"/>
      <c r="D209" s="4"/>
      <c r="E209" s="8"/>
    </row>
    <row r="210" spans="2:5" x14ac:dyDescent="0.25">
      <c r="B210" s="4"/>
      <c r="D210" s="4"/>
      <c r="E210" s="8"/>
    </row>
    <row r="211" spans="2:5" x14ac:dyDescent="0.25">
      <c r="B211" s="4"/>
      <c r="D211" s="4"/>
      <c r="E211" s="8"/>
    </row>
    <row r="212" spans="2:5" x14ac:dyDescent="0.25">
      <c r="B212" s="4"/>
      <c r="D212" s="4"/>
      <c r="E212" s="8"/>
    </row>
    <row r="213" spans="2:5" x14ac:dyDescent="0.25">
      <c r="B213" s="4"/>
      <c r="D213" s="4"/>
      <c r="E213" s="8"/>
    </row>
    <row r="214" spans="2:5" x14ac:dyDescent="0.25">
      <c r="B214" s="4"/>
      <c r="D214" s="4"/>
      <c r="E214" s="8"/>
    </row>
    <row r="215" spans="2:5" x14ac:dyDescent="0.25">
      <c r="B215" s="4"/>
      <c r="D215" s="4"/>
      <c r="E215" s="8"/>
    </row>
    <row r="216" spans="2:5" x14ac:dyDescent="0.25">
      <c r="B216" s="4"/>
      <c r="D216" s="4"/>
      <c r="E216" s="8"/>
    </row>
    <row r="217" spans="2:5" x14ac:dyDescent="0.25">
      <c r="B217" s="4"/>
      <c r="D217" s="4"/>
      <c r="E217" s="8"/>
    </row>
    <row r="218" spans="2:5" x14ac:dyDescent="0.25">
      <c r="B218" s="4"/>
      <c r="D218" s="4"/>
      <c r="E218" s="8"/>
    </row>
    <row r="219" spans="2:5" x14ac:dyDescent="0.25">
      <c r="B219" s="4"/>
      <c r="D219" s="4"/>
      <c r="E219" s="8"/>
    </row>
    <row r="220" spans="2:5" x14ac:dyDescent="0.25">
      <c r="B220" s="4"/>
      <c r="D220" s="4"/>
      <c r="E220" s="8"/>
    </row>
    <row r="221" spans="2:5" x14ac:dyDescent="0.25">
      <c r="B221" s="4"/>
      <c r="D221" s="4"/>
      <c r="E221" s="8"/>
    </row>
    <row r="222" spans="2:5" x14ac:dyDescent="0.25">
      <c r="B222" s="4"/>
      <c r="D222" s="4"/>
      <c r="E222" s="8"/>
    </row>
    <row r="223" spans="2:5" x14ac:dyDescent="0.25">
      <c r="B223" s="4"/>
      <c r="D223" s="4"/>
      <c r="E223" s="8"/>
    </row>
    <row r="224" spans="2:5" x14ac:dyDescent="0.25">
      <c r="B224" s="4"/>
      <c r="D224" s="4"/>
      <c r="E224" s="8"/>
    </row>
    <row r="225" spans="2:5" x14ac:dyDescent="0.25">
      <c r="B225" s="4"/>
      <c r="D225" s="4"/>
      <c r="E225" s="8"/>
    </row>
    <row r="226" spans="2:5" x14ac:dyDescent="0.25">
      <c r="B226" s="4"/>
      <c r="D226" s="4"/>
      <c r="E226" s="8"/>
    </row>
    <row r="227" spans="2:5" x14ac:dyDescent="0.25">
      <c r="B227" s="4"/>
      <c r="D227" s="4"/>
      <c r="E227" s="8"/>
    </row>
    <row r="228" spans="2:5" x14ac:dyDescent="0.25">
      <c r="B228" s="4"/>
      <c r="D228" s="4"/>
      <c r="E228" s="8"/>
    </row>
    <row r="229" spans="2:5" x14ac:dyDescent="0.25">
      <c r="B229" s="4"/>
      <c r="D229" s="4"/>
      <c r="E229" s="8"/>
    </row>
    <row r="230" spans="2:5" x14ac:dyDescent="0.25">
      <c r="B230" s="4"/>
      <c r="D230" s="4"/>
      <c r="E230" s="8"/>
    </row>
    <row r="231" spans="2:5" x14ac:dyDescent="0.25">
      <c r="B231" s="4"/>
      <c r="D231" s="4"/>
      <c r="E231" s="8"/>
    </row>
    <row r="232" spans="2:5" x14ac:dyDescent="0.25">
      <c r="B232" s="4"/>
      <c r="D232" s="4"/>
      <c r="E232" s="8"/>
    </row>
    <row r="233" spans="2:5" x14ac:dyDescent="0.25">
      <c r="B233" s="4"/>
      <c r="D233" s="4"/>
      <c r="E233" s="8"/>
    </row>
    <row r="234" spans="2:5" x14ac:dyDescent="0.25">
      <c r="B234" s="4"/>
      <c r="D234" s="4"/>
      <c r="E234" s="8"/>
    </row>
    <row r="235" spans="2:5" x14ac:dyDescent="0.25">
      <c r="B235" s="4"/>
      <c r="D235" s="4"/>
      <c r="E235" s="8"/>
    </row>
    <row r="236" spans="2:5" x14ac:dyDescent="0.25">
      <c r="B236" s="4"/>
      <c r="D236" s="4"/>
      <c r="E236" s="8"/>
    </row>
    <row r="237" spans="2:5" x14ac:dyDescent="0.25">
      <c r="B237" s="4"/>
      <c r="D237" s="4"/>
      <c r="E237" s="8"/>
    </row>
    <row r="238" spans="2:5" x14ac:dyDescent="0.25">
      <c r="B238" s="4"/>
      <c r="D238" s="4"/>
      <c r="E238" s="8"/>
    </row>
    <row r="239" spans="2:5" x14ac:dyDescent="0.25">
      <c r="B239" s="4"/>
      <c r="D239" s="4"/>
      <c r="E239" s="8"/>
    </row>
    <row r="240" spans="2:5" x14ac:dyDescent="0.25">
      <c r="B240" s="4"/>
      <c r="D240" s="4"/>
      <c r="E240" s="8"/>
    </row>
    <row r="241" spans="2:5" x14ac:dyDescent="0.25">
      <c r="B241" s="4"/>
      <c r="D241" s="4"/>
      <c r="E241" s="8"/>
    </row>
    <row r="242" spans="2:5" x14ac:dyDescent="0.25">
      <c r="B242" s="4"/>
      <c r="D242" s="4"/>
      <c r="E242" s="8"/>
    </row>
    <row r="243" spans="2:5" x14ac:dyDescent="0.25">
      <c r="B243" s="4"/>
      <c r="D243" s="4"/>
      <c r="E243" s="8"/>
    </row>
    <row r="244" spans="2:5" x14ac:dyDescent="0.25">
      <c r="B244" s="4"/>
      <c r="D244" s="4"/>
      <c r="E244" s="8"/>
    </row>
    <row r="245" spans="2:5" x14ac:dyDescent="0.25">
      <c r="B245" s="4"/>
      <c r="D245" s="4"/>
      <c r="E245" s="8"/>
    </row>
    <row r="246" spans="2:5" x14ac:dyDescent="0.25">
      <c r="B246" s="4"/>
      <c r="D246" s="4"/>
      <c r="E246" s="8"/>
    </row>
    <row r="247" spans="2:5" x14ac:dyDescent="0.25">
      <c r="B247" s="4"/>
      <c r="D247" s="4"/>
      <c r="E247" s="8"/>
    </row>
    <row r="248" spans="2:5" x14ac:dyDescent="0.25">
      <c r="B248" s="4"/>
      <c r="D248" s="4"/>
      <c r="E248" s="8"/>
    </row>
    <row r="249" spans="2:5" x14ac:dyDescent="0.25">
      <c r="B249" s="4"/>
      <c r="D249" s="4"/>
      <c r="E249" s="8"/>
    </row>
    <row r="250" spans="2:5" x14ac:dyDescent="0.25">
      <c r="B250" s="4"/>
      <c r="D250" s="4"/>
      <c r="E250" s="8"/>
    </row>
    <row r="251" spans="2:5" x14ac:dyDescent="0.25">
      <c r="B251" s="4"/>
      <c r="D251" s="4"/>
      <c r="E251" s="8"/>
    </row>
    <row r="252" spans="2:5" x14ac:dyDescent="0.25">
      <c r="B252" s="4"/>
      <c r="D252" s="4"/>
      <c r="E252" s="8"/>
    </row>
    <row r="253" spans="2:5" x14ac:dyDescent="0.25">
      <c r="B253" s="4"/>
      <c r="D253" s="4"/>
      <c r="E253" s="8"/>
    </row>
    <row r="254" spans="2:5" x14ac:dyDescent="0.25">
      <c r="B254" s="4"/>
      <c r="D254" s="4"/>
      <c r="E254" s="8"/>
    </row>
    <row r="255" spans="2:5" x14ac:dyDescent="0.25">
      <c r="B255" s="4"/>
      <c r="D255" s="4"/>
      <c r="E255" s="8"/>
    </row>
    <row r="256" spans="2:5" x14ac:dyDescent="0.25">
      <c r="B256" s="4"/>
      <c r="D256" s="4"/>
      <c r="E256" s="8"/>
    </row>
    <row r="257" spans="2:5" x14ac:dyDescent="0.25">
      <c r="B257" s="4"/>
      <c r="D257" s="4"/>
      <c r="E257" s="8"/>
    </row>
    <row r="258" spans="2:5" x14ac:dyDescent="0.25">
      <c r="B258" s="4"/>
      <c r="D258" s="4"/>
      <c r="E258" s="8"/>
    </row>
    <row r="259" spans="2:5" x14ac:dyDescent="0.25">
      <c r="B259" s="4"/>
      <c r="D259" s="4"/>
      <c r="E259" s="8"/>
    </row>
    <row r="260" spans="2:5" x14ac:dyDescent="0.25">
      <c r="B260" s="4"/>
      <c r="D260" s="4"/>
      <c r="E260" s="8"/>
    </row>
    <row r="261" spans="2:5" x14ac:dyDescent="0.25">
      <c r="B261" s="4"/>
      <c r="D261" s="4"/>
      <c r="E261" s="8"/>
    </row>
    <row r="262" spans="2:5" x14ac:dyDescent="0.25">
      <c r="B262" s="4"/>
      <c r="D262" s="4"/>
      <c r="E262" s="8"/>
    </row>
    <row r="263" spans="2:5" x14ac:dyDescent="0.25">
      <c r="B263" s="4"/>
      <c r="D263" s="4"/>
      <c r="E263" s="8"/>
    </row>
    <row r="264" spans="2:5" x14ac:dyDescent="0.25">
      <c r="B264" s="4"/>
      <c r="D264" s="4"/>
      <c r="E264" s="8"/>
    </row>
    <row r="265" spans="2:5" x14ac:dyDescent="0.25">
      <c r="B265" s="4"/>
      <c r="D265" s="4"/>
      <c r="E265" s="8"/>
    </row>
    <row r="266" spans="2:5" x14ac:dyDescent="0.25">
      <c r="B266" s="4"/>
      <c r="D266" s="4"/>
      <c r="E266" s="8"/>
    </row>
    <row r="267" spans="2:5" x14ac:dyDescent="0.25">
      <c r="B267" s="4"/>
      <c r="D267" s="4"/>
      <c r="E267" s="8"/>
    </row>
    <row r="268" spans="2:5" x14ac:dyDescent="0.25">
      <c r="B268" s="4"/>
      <c r="D268" s="4"/>
      <c r="E268" s="8"/>
    </row>
    <row r="269" spans="2:5" x14ac:dyDescent="0.25">
      <c r="B269" s="4"/>
      <c r="D269" s="4"/>
      <c r="E269" s="8"/>
    </row>
    <row r="270" spans="2:5" x14ac:dyDescent="0.25">
      <c r="B270" s="4"/>
      <c r="D270" s="4"/>
      <c r="E270" s="8"/>
    </row>
    <row r="271" spans="2:5" x14ac:dyDescent="0.25">
      <c r="B271" s="4"/>
      <c r="D271" s="4"/>
      <c r="E271" s="8"/>
    </row>
    <row r="272" spans="2:5" x14ac:dyDescent="0.25">
      <c r="B272" s="4"/>
      <c r="D272" s="4"/>
      <c r="E272" s="8"/>
    </row>
    <row r="273" spans="2:5" x14ac:dyDescent="0.25">
      <c r="B273" s="4"/>
      <c r="D273" s="4"/>
      <c r="E273" s="8"/>
    </row>
    <row r="274" spans="2:5" x14ac:dyDescent="0.25">
      <c r="B274" s="4"/>
      <c r="D274" s="4"/>
      <c r="E274" s="8"/>
    </row>
    <row r="275" spans="2:5" x14ac:dyDescent="0.25">
      <c r="B275" s="4"/>
      <c r="D275" s="4"/>
      <c r="E275" s="8"/>
    </row>
    <row r="276" spans="2:5" x14ac:dyDescent="0.25">
      <c r="B276" s="4"/>
      <c r="D276" s="4"/>
      <c r="E276" s="8"/>
    </row>
    <row r="277" spans="2:5" x14ac:dyDescent="0.25">
      <c r="B277" s="4"/>
      <c r="D277" s="4"/>
      <c r="E277" s="8"/>
    </row>
    <row r="278" spans="2:5" x14ac:dyDescent="0.25">
      <c r="B278" s="4"/>
      <c r="D278" s="4"/>
      <c r="E278" s="8"/>
    </row>
    <row r="279" spans="2:5" x14ac:dyDescent="0.25">
      <c r="B279" s="4"/>
      <c r="D279" s="4"/>
      <c r="E279" s="8"/>
    </row>
    <row r="280" spans="2:5" x14ac:dyDescent="0.25">
      <c r="B280" s="4"/>
      <c r="D280" s="4"/>
      <c r="E280" s="8"/>
    </row>
    <row r="281" spans="2:5" x14ac:dyDescent="0.25">
      <c r="B281" s="4"/>
      <c r="D281" s="4"/>
      <c r="E281" s="8"/>
    </row>
    <row r="282" spans="2:5" x14ac:dyDescent="0.25">
      <c r="B282" s="4"/>
      <c r="D282" s="4"/>
      <c r="E282" s="8"/>
    </row>
    <row r="283" spans="2:5" x14ac:dyDescent="0.25">
      <c r="B283" s="4"/>
      <c r="D283" s="4"/>
      <c r="E283" s="8"/>
    </row>
    <row r="284" spans="2:5" x14ac:dyDescent="0.25">
      <c r="B284" s="4"/>
      <c r="D284" s="4"/>
      <c r="E284" s="8"/>
    </row>
    <row r="285" spans="2:5" x14ac:dyDescent="0.25">
      <c r="B285" s="4"/>
      <c r="D285" s="4"/>
      <c r="E285" s="8"/>
    </row>
    <row r="286" spans="2:5" x14ac:dyDescent="0.25">
      <c r="B286" s="4"/>
      <c r="D286" s="4"/>
      <c r="E286" s="8"/>
    </row>
    <row r="287" spans="2:5" x14ac:dyDescent="0.25">
      <c r="B287" s="4"/>
      <c r="D287" s="4"/>
      <c r="E287" s="8"/>
    </row>
    <row r="288" spans="2:5" x14ac:dyDescent="0.25">
      <c r="B288" s="4"/>
      <c r="D288" s="4"/>
      <c r="E288" s="8"/>
    </row>
    <row r="289" spans="2:5" x14ac:dyDescent="0.25">
      <c r="B289" s="4"/>
      <c r="D289" s="4"/>
      <c r="E289" s="8"/>
    </row>
    <row r="290" spans="2:5" x14ac:dyDescent="0.25">
      <c r="B290" s="4"/>
      <c r="D290" s="4"/>
      <c r="E290" s="8"/>
    </row>
    <row r="291" spans="2:5" x14ac:dyDescent="0.25">
      <c r="B291" s="4"/>
      <c r="D291" s="4"/>
      <c r="E291" s="8"/>
    </row>
    <row r="292" spans="2:5" x14ac:dyDescent="0.25">
      <c r="B292" s="4"/>
      <c r="D292" s="4"/>
      <c r="E292" s="8"/>
    </row>
    <row r="293" spans="2:5" x14ac:dyDescent="0.25">
      <c r="B293" s="4"/>
      <c r="D293" s="4"/>
      <c r="E293" s="8"/>
    </row>
    <row r="294" spans="2:5" x14ac:dyDescent="0.25">
      <c r="B294" s="4"/>
      <c r="D294" s="4"/>
      <c r="E294" s="8"/>
    </row>
    <row r="295" spans="2:5" x14ac:dyDescent="0.25">
      <c r="B295" s="4"/>
      <c r="D295" s="4"/>
      <c r="E295" s="8"/>
    </row>
    <row r="296" spans="2:5" x14ac:dyDescent="0.25">
      <c r="B296" s="4"/>
      <c r="D296" s="4"/>
      <c r="E296" s="8"/>
    </row>
    <row r="297" spans="2:5" x14ac:dyDescent="0.25">
      <c r="B297" s="4"/>
      <c r="D297" s="4"/>
      <c r="E297" s="8"/>
    </row>
    <row r="298" spans="2:5" x14ac:dyDescent="0.25">
      <c r="B298" s="4"/>
      <c r="D298" s="4"/>
      <c r="E298" s="8"/>
    </row>
    <row r="299" spans="2:5" x14ac:dyDescent="0.25">
      <c r="B299" s="4"/>
      <c r="D299" s="4"/>
      <c r="E299" s="8"/>
    </row>
    <row r="300" spans="2:5" x14ac:dyDescent="0.25">
      <c r="B300" s="4"/>
      <c r="D300" s="4"/>
      <c r="E300" s="8"/>
    </row>
    <row r="301" spans="2:5" x14ac:dyDescent="0.25">
      <c r="B301" s="4"/>
      <c r="D301" s="4"/>
      <c r="E301" s="8"/>
    </row>
    <row r="302" spans="2:5" x14ac:dyDescent="0.25">
      <c r="B302" s="4"/>
      <c r="D302" s="4"/>
      <c r="E302" s="8"/>
    </row>
    <row r="303" spans="2:5" x14ac:dyDescent="0.25">
      <c r="B303" s="4"/>
      <c r="D303" s="4"/>
      <c r="E303" s="8"/>
    </row>
    <row r="304" spans="2:5" x14ac:dyDescent="0.25">
      <c r="B304" s="4"/>
      <c r="D304" s="4"/>
      <c r="E304" s="8"/>
    </row>
    <row r="305" spans="2:5" x14ac:dyDescent="0.25">
      <c r="B305" s="4"/>
      <c r="D305" s="4"/>
      <c r="E305" s="8"/>
    </row>
    <row r="306" spans="2:5" x14ac:dyDescent="0.25">
      <c r="B306" s="4"/>
      <c r="D306" s="4"/>
      <c r="E306" s="8"/>
    </row>
    <row r="307" spans="2:5" x14ac:dyDescent="0.25">
      <c r="B307" s="4"/>
      <c r="D307" s="4"/>
      <c r="E307" s="8"/>
    </row>
    <row r="308" spans="2:5" x14ac:dyDescent="0.25">
      <c r="B308" s="4"/>
      <c r="D308" s="4"/>
      <c r="E308" s="8"/>
    </row>
    <row r="309" spans="2:5" x14ac:dyDescent="0.25">
      <c r="B309" s="4"/>
      <c r="D309" s="4"/>
      <c r="E309" s="8"/>
    </row>
    <row r="310" spans="2:5" x14ac:dyDescent="0.25">
      <c r="B310" s="4"/>
      <c r="D310" s="4"/>
      <c r="E310" s="8"/>
    </row>
    <row r="311" spans="2:5" x14ac:dyDescent="0.25">
      <c r="B311" s="4"/>
      <c r="D311" s="4"/>
      <c r="E311" s="8"/>
    </row>
    <row r="312" spans="2:5" x14ac:dyDescent="0.25">
      <c r="B312" s="4"/>
      <c r="D312" s="4"/>
      <c r="E312" s="8"/>
    </row>
    <row r="313" spans="2:5" x14ac:dyDescent="0.25">
      <c r="B313" s="4"/>
      <c r="D313" s="4"/>
      <c r="E313" s="8"/>
    </row>
    <row r="314" spans="2:5" x14ac:dyDescent="0.25">
      <c r="B314" s="4"/>
      <c r="D314" s="4"/>
      <c r="E314" s="8"/>
    </row>
    <row r="315" spans="2:5" x14ac:dyDescent="0.25">
      <c r="B315" s="4"/>
      <c r="D315" s="4"/>
      <c r="E315" s="8"/>
    </row>
    <row r="316" spans="2:5" x14ac:dyDescent="0.25">
      <c r="B316" s="4"/>
      <c r="D316" s="4"/>
      <c r="E316" s="8"/>
    </row>
    <row r="317" spans="2:5" x14ac:dyDescent="0.25">
      <c r="B317" s="4"/>
      <c r="D317" s="4"/>
      <c r="E317" s="8"/>
    </row>
    <row r="318" spans="2:5" x14ac:dyDescent="0.25">
      <c r="B318" s="4"/>
      <c r="D318" s="4"/>
      <c r="E318" s="8"/>
    </row>
    <row r="319" spans="2:5" x14ac:dyDescent="0.25">
      <c r="B319" s="4"/>
      <c r="D319" s="4"/>
      <c r="E319" s="8"/>
    </row>
    <row r="320" spans="2:5" x14ac:dyDescent="0.25">
      <c r="B320" s="4"/>
      <c r="D320" s="4"/>
      <c r="E320" s="8"/>
    </row>
    <row r="321" spans="2:5" x14ac:dyDescent="0.25">
      <c r="B321" s="4"/>
      <c r="D321" s="4"/>
      <c r="E321" s="8"/>
    </row>
    <row r="322" spans="2:5" x14ac:dyDescent="0.25">
      <c r="B322" s="4"/>
      <c r="D322" s="4"/>
      <c r="E322" s="8"/>
    </row>
    <row r="323" spans="2:5" x14ac:dyDescent="0.25">
      <c r="B323" s="4"/>
      <c r="D323" s="4"/>
      <c r="E323" s="8"/>
    </row>
    <row r="324" spans="2:5" x14ac:dyDescent="0.25">
      <c r="B324" s="4"/>
      <c r="D324" s="4"/>
      <c r="E324" s="8"/>
    </row>
    <row r="325" spans="2:5" x14ac:dyDescent="0.25">
      <c r="B325" s="4"/>
      <c r="D325" s="4"/>
      <c r="E325" s="8"/>
    </row>
    <row r="326" spans="2:5" x14ac:dyDescent="0.25">
      <c r="B326" s="4"/>
      <c r="D326" s="4"/>
      <c r="E326" s="8"/>
    </row>
    <row r="327" spans="2:5" x14ac:dyDescent="0.25">
      <c r="B327" s="4"/>
      <c r="D327" s="4"/>
      <c r="E327" s="8"/>
    </row>
    <row r="328" spans="2:5" x14ac:dyDescent="0.25">
      <c r="B328" s="4"/>
      <c r="D328" s="4"/>
      <c r="E328" s="8"/>
    </row>
    <row r="329" spans="2:5" x14ac:dyDescent="0.25">
      <c r="B329" s="4"/>
      <c r="D329" s="4"/>
      <c r="E329" s="8"/>
    </row>
    <row r="330" spans="2:5" x14ac:dyDescent="0.25">
      <c r="B330" s="4"/>
      <c r="D330" s="4"/>
      <c r="E330" s="8"/>
    </row>
    <row r="331" spans="2:5" x14ac:dyDescent="0.25">
      <c r="B331" s="4"/>
      <c r="D331" s="4"/>
      <c r="E331" s="8"/>
    </row>
    <row r="332" spans="2:5" x14ac:dyDescent="0.25">
      <c r="B332" s="4"/>
      <c r="D332" s="4"/>
      <c r="E332" s="8"/>
    </row>
    <row r="333" spans="2:5" x14ac:dyDescent="0.25">
      <c r="B333" s="4"/>
      <c r="D333" s="4"/>
      <c r="E333" s="8"/>
    </row>
    <row r="334" spans="2:5" x14ac:dyDescent="0.25">
      <c r="B334" s="4"/>
      <c r="D334" s="4"/>
      <c r="E334" s="8"/>
    </row>
    <row r="335" spans="2:5" x14ac:dyDescent="0.25">
      <c r="B335" s="4"/>
      <c r="D335" s="4"/>
      <c r="E335" s="8"/>
    </row>
    <row r="336" spans="2:5" x14ac:dyDescent="0.25">
      <c r="B336" s="4"/>
      <c r="D336" s="4"/>
      <c r="E336" s="8"/>
    </row>
    <row r="337" spans="2:5" x14ac:dyDescent="0.25">
      <c r="B337" s="4"/>
      <c r="D337" s="4"/>
      <c r="E337" s="8"/>
    </row>
    <row r="338" spans="2:5" x14ac:dyDescent="0.25">
      <c r="B338" s="4"/>
      <c r="D338" s="4"/>
      <c r="E338" s="8"/>
    </row>
    <row r="339" spans="2:5" x14ac:dyDescent="0.25">
      <c r="B339" s="4"/>
      <c r="D339" s="4"/>
      <c r="E339" s="8"/>
    </row>
    <row r="340" spans="2:5" x14ac:dyDescent="0.25">
      <c r="B340" s="4"/>
      <c r="D340" s="4"/>
      <c r="E340" s="8"/>
    </row>
    <row r="341" spans="2:5" x14ac:dyDescent="0.25">
      <c r="B341" s="4"/>
      <c r="D341" s="4"/>
      <c r="E341" s="8"/>
    </row>
    <row r="342" spans="2:5" x14ac:dyDescent="0.25">
      <c r="B342" s="4"/>
      <c r="D342" s="4"/>
      <c r="E342" s="8"/>
    </row>
    <row r="343" spans="2:5" x14ac:dyDescent="0.25">
      <c r="B343" s="4"/>
      <c r="D343" s="4"/>
      <c r="E343" s="8"/>
    </row>
    <row r="344" spans="2:5" x14ac:dyDescent="0.25">
      <c r="B344" s="4"/>
      <c r="D344" s="4"/>
      <c r="E344" s="8"/>
    </row>
    <row r="345" spans="2:5" x14ac:dyDescent="0.25">
      <c r="B345" s="4"/>
      <c r="D345" s="4"/>
      <c r="E345" s="8"/>
    </row>
  </sheetData>
  <sheetProtection algorithmName="SHA-512" hashValue="boDrMHChM+n+Uqt+x4+pYV100cCSsryZi3ax9INznDhFNwOyRJsrM+M3dKpJMM43/8tfkNMg1+VU6nIsERAFrg==" saltValue="QvZcEcNf0J99p0hOG5k/mg==" spinCount="100000" sheet="1" objects="1" scenarios="1" selectLockedCells="1"/>
  <mergeCells count="39">
    <mergeCell ref="H1:J1"/>
    <mergeCell ref="A1:B1"/>
    <mergeCell ref="C1:E1"/>
    <mergeCell ref="A22:B22"/>
    <mergeCell ref="F5:G5"/>
    <mergeCell ref="A16:E16"/>
    <mergeCell ref="A3:J3"/>
    <mergeCell ref="A2:J2"/>
    <mergeCell ref="A17:C21"/>
    <mergeCell ref="D17:J21"/>
    <mergeCell ref="H16:J16"/>
    <mergeCell ref="B27:G27"/>
    <mergeCell ref="A31:F31"/>
    <mergeCell ref="F32:G32"/>
    <mergeCell ref="A41:F41"/>
    <mergeCell ref="A42:B42"/>
    <mergeCell ref="A52:F52"/>
    <mergeCell ref="A24:B24"/>
    <mergeCell ref="A26:B26"/>
    <mergeCell ref="A32:B32"/>
    <mergeCell ref="A66:B66"/>
    <mergeCell ref="C66:E66"/>
    <mergeCell ref="F66:G66"/>
    <mergeCell ref="A53:B53"/>
    <mergeCell ref="C53:E53"/>
    <mergeCell ref="F53:G53"/>
    <mergeCell ref="A63:F63"/>
    <mergeCell ref="A65:F65"/>
    <mergeCell ref="A64:F64"/>
    <mergeCell ref="C42:E42"/>
    <mergeCell ref="F42:G42"/>
    <mergeCell ref="C32:E32"/>
    <mergeCell ref="C23:J23"/>
    <mergeCell ref="C22:J22"/>
    <mergeCell ref="C24:J24"/>
    <mergeCell ref="C26:J26"/>
    <mergeCell ref="A23:B23"/>
    <mergeCell ref="A25:B25"/>
    <mergeCell ref="C25:J25"/>
  </mergeCells>
  <printOptions horizontalCentered="1"/>
  <pageMargins left="0.17" right="0.26" top="0.2" bottom="0.36" header="0.17" footer="0.17"/>
  <pageSetup paperSize="9" scale="33" fitToHeight="2" orientation="landscape" r:id="rId1"/>
  <headerFooter>
    <oddFooter>&amp;C&amp;"-,Bold"&amp;24Page &amp;P of &amp;N</oddFooter>
  </headerFooter>
  <rowBreaks count="1" manualBreakCount="1">
    <brk id="16" max="9"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ANNEX A Lot 1 BOQS </vt:lpstr>
      <vt:lpstr>'ANNEX A Lot 1 BOQS '!Print_Area</vt:lpstr>
      <vt:lpstr>'ANNEX A Lot 1 BOQS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Khalid Al-shargabi</dc:creator>
  <cp:lastModifiedBy>E14</cp:lastModifiedBy>
  <cp:lastPrinted>2025-07-05T16:16:57Z</cp:lastPrinted>
  <dcterms:created xsi:type="dcterms:W3CDTF">2021-07-11T17:22:50Z</dcterms:created>
  <dcterms:modified xsi:type="dcterms:W3CDTF">2025-07-05T16:52:44Z</dcterms:modified>
</cp:coreProperties>
</file>